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690" windowWidth="19440" windowHeight="9090" activeTab="2"/>
  </bookViews>
  <sheets>
    <sheet name="ΠΑΡΑΤΗΡΗΣΕΙΣ" sheetId="4" r:id="rId1"/>
    <sheet name="ΠΔΕ-ΔΔΕ-ΘΕΣΕΙΣ" sheetId="2" r:id="rId2"/>
    <sheet name="ΕΚΠΑΙΔΕΥΤΙΚΗ ΔΟΜΗ" sheetId="3" r:id="rId3"/>
    <sheet name="ΕΙΔΙΚΟΤΗΤΕΣ" sheetId="5" r:id="rId4"/>
    <sheet name="ΘΕΣΕΙΣ ΑΝΑ ΦΟΡΕΑ" sheetId="6" r:id="rId5"/>
    <sheet name="ΕΙΔΙΚΟΤΗΤΕΣ ΑΝΑ ΦΟΡΕΑ" sheetId="7" r:id="rId6"/>
    <sheet name="ΦΟΡΕΙΣ" sheetId="1" r:id="rId7"/>
  </sheets>
  <definedNames>
    <definedName name="_xlnm._FilterDatabase" localSheetId="6" hidden="1">ΦΟΡΕΙΣ!$A$1:$J$1353</definedName>
  </definedNames>
  <calcPr calcId="145621"/>
  <pivotCaches>
    <pivotCache cacheId="91" r:id="rId8"/>
  </pivotCaches>
</workbook>
</file>

<file path=xl/calcChain.xml><?xml version="1.0" encoding="utf-8"?>
<calcChain xmlns="http://schemas.openxmlformats.org/spreadsheetml/2006/main">
  <c r="F5" i="6" l="1"/>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4" i="6"/>
  <c r="AF80" i="2"/>
  <c r="AG80" i="2"/>
  <c r="AH80" i="2"/>
  <c r="AF81" i="2"/>
  <c r="AG81" i="2"/>
  <c r="AH81" i="2"/>
  <c r="AF83" i="2"/>
  <c r="AG83" i="2"/>
  <c r="AH83" i="2"/>
  <c r="AF84" i="2"/>
  <c r="AG84" i="2"/>
  <c r="AH84" i="2"/>
  <c r="AF76" i="2"/>
  <c r="AG76" i="2"/>
  <c r="AH76" i="2"/>
  <c r="AF69" i="2"/>
  <c r="AG69" i="2"/>
  <c r="AH69" i="2"/>
  <c r="AF70" i="2"/>
  <c r="AG70" i="2"/>
  <c r="AH70" i="2"/>
  <c r="AH79" i="2" l="1"/>
  <c r="AG79" i="2"/>
  <c r="AF79" i="2"/>
  <c r="AH75" i="2"/>
  <c r="AG75" i="2"/>
  <c r="AF75" i="2"/>
  <c r="AH74" i="2"/>
  <c r="AG74" i="2"/>
  <c r="AF74" i="2"/>
  <c r="AH73" i="2"/>
  <c r="AG73" i="2"/>
  <c r="AF73" i="2"/>
  <c r="AH72" i="2"/>
  <c r="AG72" i="2"/>
  <c r="AF72" i="2"/>
  <c r="AH67" i="2"/>
  <c r="AG67" i="2"/>
  <c r="AF67" i="2"/>
  <c r="AH66" i="2"/>
  <c r="AG66" i="2"/>
  <c r="AF66" i="2"/>
  <c r="AH65" i="2"/>
  <c r="AG65" i="2"/>
  <c r="AF65" i="2"/>
  <c r="AH63" i="2"/>
  <c r="AG63" i="2"/>
  <c r="AF63" i="2"/>
  <c r="AH62" i="2"/>
  <c r="AG62" i="2"/>
  <c r="AF62" i="2"/>
  <c r="AH61" i="2"/>
  <c r="AG61" i="2"/>
  <c r="AF61" i="2"/>
  <c r="AH59" i="2"/>
  <c r="AG59" i="2"/>
  <c r="AF59" i="2"/>
  <c r="AH57" i="2"/>
  <c r="AG57" i="2"/>
  <c r="AF57" i="2"/>
  <c r="AH56" i="2"/>
  <c r="AG56" i="2"/>
  <c r="AF56" i="2"/>
  <c r="AH55" i="2"/>
  <c r="AG55" i="2"/>
  <c r="AF55" i="2"/>
  <c r="AH54" i="2"/>
  <c r="AG54" i="2"/>
  <c r="AF54" i="2"/>
  <c r="AH53" i="2"/>
  <c r="AG53" i="2"/>
  <c r="AF53" i="2"/>
  <c r="AH51" i="2"/>
  <c r="AG51" i="2"/>
  <c r="AF51" i="2"/>
  <c r="AH50" i="2"/>
  <c r="AG50" i="2"/>
  <c r="AF50" i="2"/>
  <c r="AH48" i="2"/>
  <c r="AG48" i="2"/>
  <c r="AF48" i="2"/>
  <c r="AH47" i="2"/>
  <c r="AG47" i="2"/>
  <c r="AF47" i="2"/>
  <c r="AH46" i="2"/>
  <c r="AG46" i="2"/>
  <c r="AF46" i="2"/>
  <c r="AH44" i="2"/>
  <c r="AG44" i="2"/>
  <c r="AF44" i="2"/>
  <c r="AH42" i="2"/>
  <c r="AG42" i="2"/>
  <c r="AF42" i="2"/>
  <c r="AH41" i="2"/>
  <c r="AG41" i="2"/>
  <c r="AF41" i="2"/>
  <c r="AH40" i="2"/>
  <c r="AG40" i="2"/>
  <c r="AF40" i="2"/>
  <c r="AH39" i="2"/>
  <c r="AG39" i="2"/>
  <c r="AF39" i="2"/>
  <c r="AH38" i="2"/>
  <c r="AG38" i="2"/>
  <c r="AF38" i="2"/>
  <c r="AH36" i="2"/>
  <c r="AG36" i="2"/>
  <c r="AF36" i="2"/>
  <c r="AH35" i="2"/>
  <c r="AG35" i="2"/>
  <c r="AF35" i="2"/>
  <c r="AH34" i="2"/>
  <c r="AG34" i="2"/>
  <c r="AF34" i="2"/>
  <c r="AH32" i="2"/>
  <c r="AG32" i="2"/>
  <c r="AF32" i="2"/>
  <c r="AH30" i="2"/>
  <c r="AG30" i="2"/>
  <c r="AF30" i="2"/>
  <c r="AH29" i="2"/>
  <c r="AG29" i="2"/>
  <c r="AF29" i="2"/>
  <c r="AH28" i="2"/>
  <c r="AG28" i="2"/>
  <c r="AF28" i="2"/>
  <c r="AH26" i="2"/>
  <c r="AG26" i="2"/>
  <c r="AF26" i="2"/>
  <c r="AH24" i="2"/>
  <c r="AG24" i="2"/>
  <c r="AF24" i="2"/>
  <c r="AH22" i="2"/>
  <c r="AG22" i="2"/>
  <c r="AF22" i="2"/>
  <c r="AH21" i="2"/>
  <c r="AG21" i="2"/>
  <c r="AF21" i="2"/>
  <c r="AH19" i="2"/>
  <c r="AG19" i="2"/>
  <c r="AF19" i="2"/>
  <c r="AH18" i="2"/>
  <c r="AG18" i="2"/>
  <c r="AF18" i="2"/>
  <c r="AH17" i="2"/>
  <c r="AG17" i="2"/>
  <c r="AF17" i="2"/>
  <c r="AH16" i="2"/>
  <c r="AG16" i="2"/>
  <c r="AF16" i="2"/>
  <c r="AH13" i="2"/>
  <c r="AG13" i="2"/>
  <c r="AF13" i="2"/>
  <c r="AF7" i="2"/>
  <c r="AG7" i="2"/>
  <c r="AH7" i="2"/>
  <c r="AF8" i="2"/>
  <c r="AG8" i="2"/>
  <c r="AH8" i="2"/>
  <c r="AF9" i="2"/>
  <c r="AG9" i="2"/>
  <c r="AH9" i="2"/>
  <c r="AF10" i="2"/>
  <c r="AG10" i="2"/>
  <c r="AH10" i="2"/>
  <c r="AF11" i="2"/>
  <c r="AG11" i="2"/>
  <c r="AH11" i="2"/>
  <c r="AG85" i="2" l="1"/>
  <c r="AH85" i="2"/>
  <c r="AF85" i="2"/>
  <c r="F6" i="3"/>
  <c r="F7" i="3"/>
  <c r="F8" i="3"/>
  <c r="F9" i="3"/>
  <c r="F10" i="3"/>
  <c r="F11" i="3"/>
  <c r="F12" i="3"/>
  <c r="F13" i="3"/>
  <c r="F14" i="3"/>
  <c r="F15" i="3"/>
  <c r="F16" i="3"/>
  <c r="F17" i="3"/>
  <c r="F18" i="3"/>
  <c r="F5" i="3"/>
</calcChain>
</file>

<file path=xl/sharedStrings.xml><?xml version="1.0" encoding="utf-8"?>
<sst xmlns="http://schemas.openxmlformats.org/spreadsheetml/2006/main" count="9891" uniqueCount="689">
  <si>
    <t>ΠΕΡΙΦΕΡΕΙΑ</t>
  </si>
  <si>
    <t>ΝΟΜΟΣ</t>
  </si>
  <si>
    <t>ΘΕΣΕΙΣ ΕΠΑΣ</t>
  </si>
  <si>
    <t>ΘΕΣΕΙΣ ΙΕΚ</t>
  </si>
  <si>
    <t>ΑΚΑΤΑΝΕΜΗΤΕΣ ΘΕΣΕΙΣ ΣΕ ΟΛΕΣ ΤΙΣ ΔΟΜΕΣ</t>
  </si>
  <si>
    <t>ΟΝΟΜΑΣΙΑ ΦΟΡΕΑ</t>
  </si>
  <si>
    <t>ΥΠΟΚΑΤΑΣΤΗΜΑ ΦΟΡΕΑ</t>
  </si>
  <si>
    <t>ΝΟΜΟΣ ΥΠΟΚΑΤΑΣΤΗΜΑΤΟΣ</t>
  </si>
  <si>
    <t>ΕΙΔΙΚΟΤΗΤΑ</t>
  </si>
  <si>
    <t>ΘΕΣΕΙΣ ΕΠΑΛ</t>
  </si>
  <si>
    <t>ΗΠΕΙΡΟΥ</t>
  </si>
  <si>
    <t>ΙΩΑΝΝΙΝΩΝ</t>
  </si>
  <si>
    <t>ΟΡΓΑΝΙΣΜΟΣ ΚΟΙΝΩΝΙΚΗΣ ΠΡΟΣΤΑΣΙΑΣ ΑΛΛΗΛΕΓΓΥΗΣ ΠΡΟΣΧΟΛΙΚΗΣ ΑΓΩΓΗΣ ΔΗΜΟΣ ΙΩΑΝΝΙΤΩΝ</t>
  </si>
  <si>
    <t>ΒΟΗΘΟΣ ΒΡΕΦΟΝΗΠΙΟΚΟΜΩΝ</t>
  </si>
  <si>
    <t>ΚΕΝΤΡΙΚΗΣ ΜΑΚΕΔΟΝΙΑΣ</t>
  </si>
  <si>
    <t>ΘΕΣΣΑΛΟΝΙΚΗΣ</t>
  </si>
  <si>
    <t>ΔΗΜΟΣ ΘΕΡΜΗΣ</t>
  </si>
  <si>
    <t>ΥΠΑΛΛΗΛΟΣ ΔΙΟΙΚΗΣΗΣ ΚΑΙ ΟΙΚΟΝΟΜΙΚΩΝ ΥΠΗΡΕΣΙΩΝ</t>
  </si>
  <si>
    <t>ΤΕΧΝΙΚΟΣ ΕΦΑΡΜΟΓΩΝ ΠΛΗΡΟΦΟΡΙΚΗΣ</t>
  </si>
  <si>
    <t>ΤΕΧΝΙΚΟΣ ΦΥΤΙΚΗΣ ΠΑΡΑΓΩΓΗΣ</t>
  </si>
  <si>
    <t>ΝΟΣΟΚΟΜΕΙΟ ΑΝΤΙΚΑΡΚΙΝΙΚΟ ΘΕΣΣΑΛΟΝΙΚΗΣ "ΘΕΑΓΕΝΕΙΟ"</t>
  </si>
  <si>
    <t>ΒΟΗΘΟΣ ΝΟΣΗΛΕΥΤΗ</t>
  </si>
  <si>
    <t>ΤΕΧΝΙΚΟΣ ΗΛΕΚΤΡΟΛΟΓΙΚΩΝ ΣΥΣΤΗΜΑΤΩΝ, ΕΓΚΑΤΑΣΤΑΣΕΩΝ ΚΑΙ ΔΙΚΤΥΩΝ</t>
  </si>
  <si>
    <t>ΘΕΣΣΑΛΙΑΣ</t>
  </si>
  <si>
    <t>ΜΑΓΝΗΣΙΑΣ</t>
  </si>
  <si>
    <t>ΔΗΜΟΣ ΡΗΓΑ ΦΕΡΑΙΟΥ</t>
  </si>
  <si>
    <t>ΑΤΤΙΚΗΣ</t>
  </si>
  <si>
    <t>ΔΗΜΟΣ ΑΙΓΑΛΕΩ</t>
  </si>
  <si>
    <t>ΒΟΗΘΟΣ ΦΥΣΙΚΟΘΕΡΑΠΕΥΤΗ</t>
  </si>
  <si>
    <t>ΔΥΤΙΚΗΣ ΜΑΚΕΔΟΝΙΑΣ</t>
  </si>
  <si>
    <t>ΚΑΣΤΟΡΙΑΣ</t>
  </si>
  <si>
    <t>ΔΗΜΟΣ ΑΡΓΟΥΣ ΟΡΕΣΤΙΚΟΥ</t>
  </si>
  <si>
    <t>ΤΕΧΝΙΚΟΣ ΟΧΗΜΑΤΩΝ</t>
  </si>
  <si>
    <t>ΔΥΤΙΚΗΣ ΕΛΛΑΔΑΣ</t>
  </si>
  <si>
    <t>ΗΛΕΙΑΣ</t>
  </si>
  <si>
    <t>ΝΟΣΟΚΟΜΕΙΟ ΓΕΝΙΚΟ ΗΛΕΙΑΣ - ΝΜ ΠΥΡΓΟΥ</t>
  </si>
  <si>
    <t>ΝΟΣΟΚΟΜΕΙΑΚΗ ΜΟΝΑΔΑ ΠΥΡΓΟΥ</t>
  </si>
  <si>
    <t>ΝΟΣΗΛΕΥΤΙΚΗ ΜΟΝΑΔΑ ΑΜΑΛΙΑΔΑΣ</t>
  </si>
  <si>
    <t>ΤΕΧΝΙΚΟΣ Η/Υ ΚΑΙ ΔΙΚΤΥΩΝ Η/Υ</t>
  </si>
  <si>
    <t>ΛΑΡΙΣΑΣ</t>
  </si>
  <si>
    <t>ΔΗΜΟΣ ΚΙΛΕΛΕΡ</t>
  </si>
  <si>
    <t>ΤΡΙΚΑΛΩΝ</t>
  </si>
  <si>
    <t>ΔΗΜΟΣ ΠΥΛΗΣ</t>
  </si>
  <si>
    <t>ΟΡΓΑΝΙΣΜΟΣ ΚΟΙΝΩΝΙΚΗΣ ΠΟΛΙΤΙΚΗΣ ΑΛΛΗΛΕΓΓΥΗΣ ΠΑΙΔΕΙΑΣ ΔΗΜΟΣ ΕΛΑΣΣΟΝΑΣ</t>
  </si>
  <si>
    <t>ΔΗΜΟΣ ΜΕΓΑΡΕΩΝ</t>
  </si>
  <si>
    <t>ΤΕΧΝΙΚΟΣ ΗΛΕΚΤΡΟΝΙΚΩΝ ΚΑΙ ΥΠΟΛΟΓΙΣΤΙΚΩΝ ΣΥΣΤΗΜΑΤΩΝ, ΕΓΚΑΤΑΣΤΑΣΕΩΝ, ΔΙΚΤΥΩΝ ΚΑΙ ΤΗΛΕΠΙΚΟΙΝΩΝΙΩΝ</t>
  </si>
  <si>
    <t>ΤΕΧΝΙΚΟΣ ΜΗΧΑΝΟΛΟΓΙΚΩΝ ΕΓΚΑΤΑΣΤΑΣΕΩΝ ΚΑΙ ΚΑΤΑΣΚΕΥΩΝ</t>
  </si>
  <si>
    <t>ΤΕΧΝΙΚΟΣ ΕΓΚΑΤΑΣΤΑΣΕΩΝ ΨΥΞΗΣ, ΑΕΡΙΣΜΟΥ ΚΑΙ ΚΛΙΜΑΤΙΣΜΟΥ</t>
  </si>
  <si>
    <t>ΤΕΧΝΙΚΟΣ ΔΟΜΙΚΩΝ ΕΡΓΩΝ ΚΑΙ ΓΕΩΠΛΗΡΟΦΟΡΙΚΗΣ</t>
  </si>
  <si>
    <t>ΑΝΑΤΟΛΙΚΗΣ ΜΑΚΕΔΟΝΙΑΣ ΚΑΙ ΘΡΑΚΗΣ</t>
  </si>
  <si>
    <t>ΞΑΝΘΗΣ</t>
  </si>
  <si>
    <t>ΔΗΜΟΣ ΑΒΔΗΡΩΝ</t>
  </si>
  <si>
    <t>ΔΗΜΟΣ ΝΕΑΠΟΛΗΣ ΣΥΚΕΩΝ</t>
  </si>
  <si>
    <t>ΒΟΗΘΟΣ ΦΑΡΜΑΚΕΙΟΥ</t>
  </si>
  <si>
    <t>ΠΕΛΟΠΟΝΝΗΣΟΥ</t>
  </si>
  <si>
    <t>ΛΑΚΩΝΙΑΣ</t>
  </si>
  <si>
    <t>ΝΟΣΟΚΟΜΕΙΟ ΓΕΝΙΚΟ ΛΑΚΩΝΙΑΣ (ΝΜ ΣΠΑΡΤΗΣ)</t>
  </si>
  <si>
    <t>ΤΕΧΝΙΚΟΣ ΘΕΡΜΙΚΩΝ ΚΑΙ ΥΔΡΑΥΛΙΚΩΝ ΕΓΚΑΤΑΣΤΑΣΕΩΝ ΚΑΙ ΤΕΧΝΟΛΟΓΙΑΣ ΠΕΤΡΕΛΑΙΟΥ ΚΑΙ ΦΥΣΙΚΟΥ ΑΕΡΙΟΥ</t>
  </si>
  <si>
    <t>ΝΟΣΟΚΟΜΕΙΟ ΓΕΝΙΚΟ ΛΑΚΩΝΙΑΣ (ΝΜ ΜΟΛΑΩΝ)</t>
  </si>
  <si>
    <t>ΝΟΣΟΚΟΜΕΙΟ ΓΕΝΙΚΟ ΘΕΣΣΑΛΟΝΙΚΗΣ "ΠΑΠΑΝΙΚΟΛΑΟΥ"</t>
  </si>
  <si>
    <t>ΚΡΗΤΗΣ</t>
  </si>
  <si>
    <t>ΧΑΝΙΩΝ</t>
  </si>
  <si>
    <t>ΝΠΔΔ ΔΗΜ ΟΡΓΑΝ ΚΟΙΝ ΠΟΛΙΤ ΠΑΙΔΕΙΑΣ  ΔΗΜΟΣ ΧΑΝΙΩΝ</t>
  </si>
  <si>
    <t>ΠΙΕΡΙΑΣ</t>
  </si>
  <si>
    <t>ΔΗΜΟΣ ΚΑΤΕΡΙΝΗΣ</t>
  </si>
  <si>
    <t>ΔΗΜΟΣ ΠΛΑΤΑΝΙΑ</t>
  </si>
  <si>
    <t>ΤΕΧΝΙΚΟΣ ΑΝΘΟΚΟΜΙΑΣ ΚΑΙ ΑΡΧΙΤΕΚΤΟΝΙΚΗΣ ΤΟΠΙΟΥ</t>
  </si>
  <si>
    <t>ΝΠΔΔ ΠΑΙΔΙΚΟΙ ΔΗΜΟΤΙΚΟΙ ΣΤΑΘΜΟΙ ΑΝΩ ΛΙΟΣΙΩΝ</t>
  </si>
  <si>
    <t>ΔΗΜΟΣ ΚΟΡΔΕΛΙΟΥ ΕΥΟΣΜΟΥ</t>
  </si>
  <si>
    <t>ΓΡΑΦΙΚΩΝ ΤΕΧΝΩΝ</t>
  </si>
  <si>
    <t>ΛΑΣΙΘΙΟΥ</t>
  </si>
  <si>
    <t>ΕΠΙΜΕΛΗΤΗΡΙΟ ΛΑΣΙΘΙΟΥ</t>
  </si>
  <si>
    <t>ΔΗΜΟΣ ΦΑΡΣΑΛΩΝ</t>
  </si>
  <si>
    <t>ΚΑΒΑΛΑΣ</t>
  </si>
  <si>
    <t>ΔΗΜΟΣ ΠΑΓΓΑΙΟΥ</t>
  </si>
  <si>
    <t>ΝΠΔΔ "Ο ΗΛΕΙΟΣ" ΔΗΜΟΣ ΗΛΙΔΟΣ</t>
  </si>
  <si>
    <t>ΔΗΜΟΣ ΠΗΝΕΙΟΥ</t>
  </si>
  <si>
    <t>ΔΗΜΟΣ ΖΙΤΣΑΣ</t>
  </si>
  <si>
    <t>ΝΟΤΙΟΥ ΑΙΓΑΙΟΥ</t>
  </si>
  <si>
    <t>ΚΑΛΥΜΝΟΥ</t>
  </si>
  <si>
    <t>ΝΟΣΟΚΟΜΕΙΟ ΚΕΝΤΡΟ ΥΓΕΙΑΣ ΛΕΡΟΥ</t>
  </si>
  <si>
    <t>ΚΟΡΙΝΘΙΑΣ</t>
  </si>
  <si>
    <t>ΔΗΜΟΣ ΚΟΡΙΝΘΙΩΝ</t>
  </si>
  <si>
    <t>ΔΗΜΟΣ ΙΕΡΑΠΕΤΡΑΣ</t>
  </si>
  <si>
    <t>ΥΠΑΛΛΗΛΟΣ ΤΟΥΡΙΣΤΙΚΩΝ ΕΠΙΧΕΙΡΗΣΕΩΝ</t>
  </si>
  <si>
    <t>ΔΗΜΟΣ ΠΥΡΓΟΥ</t>
  </si>
  <si>
    <t>ΠΕΛΛΑΣ</t>
  </si>
  <si>
    <t>ΝΠΔΔ "ΕΥ ΖΗΝ" ΔΗΜΟΣ ΕΔΕΣΣΑΣ</t>
  </si>
  <si>
    <t>ΗΜΑΘΙΑΣ</t>
  </si>
  <si>
    <t>ΔΕΥΑ ΒΕΡΟΙΑΣ</t>
  </si>
  <si>
    <t xml:space="preserve">ΔΗΜΟΣ ΑΣΠΡΟΠΥΡΓΟΥ </t>
  </si>
  <si>
    <t>ΔΗΜΟΣ ΕΔΕΣΣΑΣ</t>
  </si>
  <si>
    <t>ΔΗΜΟΣ ΝΕΑΣ ΦΙΛΑΔΕΛΦΕΙΑΣ ΝΕΑΣ ΧΑΛΚΗΔΟΝΑΣ</t>
  </si>
  <si>
    <t>ΔΗΜΟΣ ΕΛΑΣΣΟΝΑΣ</t>
  </si>
  <si>
    <t>ΒΟΡΕΙΟΥ ΑΙΓΑΙΟΥ</t>
  </si>
  <si>
    <t>ΛΕΣΒΟΥ</t>
  </si>
  <si>
    <t>ΝΠΔΔ ΚΟΙΝΩΝΙΚΗΣ ΠΡΟΣΤΑΣΙΑΣ ΑΛΛΗΛΕΓΓΥΗΣ ΔΗΜΟΣ ΛΕΣΒΟΥ</t>
  </si>
  <si>
    <t>ΝΟΣΟΚΟΜΕΙΟ ΓΕΝΙΚΟ ΑΤΤΙΚΗΣ ΚΑΤ ΕΘΝΙΚΟ ΚΕΝΤΡΟ ΑΠΟΚΑΤΑΣΤΑΣΗΣ</t>
  </si>
  <si>
    <t>ΒΟΗΘΟΣ ΙΑΤΡΙΚΩΝ - ΒΙΟΛΟΓΙΚΩΝ ΕΡΓΑΣΤΗΡΙΩΝ</t>
  </si>
  <si>
    <t>ΑΡΚΑΔΙΑΣ</t>
  </si>
  <si>
    <t>ΔΗΜΟΣ ΤΡΙΠΟΛΗΣ</t>
  </si>
  <si>
    <t>ΣΤΕΡΕΑΣ ΕΛΛΑΔΑΣ</t>
  </si>
  <si>
    <t>ΕΥΒΟΙΑΣ</t>
  </si>
  <si>
    <t>ΝΟΣΟΚΟΜΕΙΟ ΓΕΝΙΚΟ ΧΑΛΚΙΔΑΣ ΚΥ ΚΑΡΥΣΤΟΥ "ΔΙΟΚΛΕΙΟ" ΚΥ ΚΥΜΗΣ "ΠΑΠΑΝΙΚΟΛΑΟΥ"</t>
  </si>
  <si>
    <t>ΤΑΜΕΙΟ ΠΑΡΑΚΑΤΑΘΗΚΩΝ ΚΑΙ ΔΑΝΕΙΩΝ</t>
  </si>
  <si>
    <t>ΔΗΜΟΣ ΞΑΝΘΗΣ</t>
  </si>
  <si>
    <t>ΣΕΡΡΩΝ</t>
  </si>
  <si>
    <t>ΔΗΜΟΣ ΣΕΡΡΩΝ</t>
  </si>
  <si>
    <t>ΦΘΙΩΤΙΔΑΣ</t>
  </si>
  <si>
    <t>ΔΗΜΟΣ ΛΟΚΡΩΝ</t>
  </si>
  <si>
    <t>ΔΗΜΟΤΙΚΗ ΠΙΝΑΚΟΘΗΚΗ ΧΑΝΙΩΝ</t>
  </si>
  <si>
    <t>ΜΕΣΣΗΝΙΑΣ</t>
  </si>
  <si>
    <t>ΔΗΜΟΣ ΤΡΙΦΥΛΙΑΣ</t>
  </si>
  <si>
    <t>ΑΡΤΑΣ</t>
  </si>
  <si>
    <t>ΔΗΜΟΣ ΑΡΤΑΙΩΝ</t>
  </si>
  <si>
    <t>ΔΗΜΟΣ ΣΠΑΡΤΗΣ</t>
  </si>
  <si>
    <t>ΑΡΓΟΛΙΔΑΣ</t>
  </si>
  <si>
    <t>ΔΗΜΟΣ ΑΡΓΟΥΣ-ΜΥΚΗΝΩΝ</t>
  </si>
  <si>
    <t>ΝΠΔΔ ΟΡΓΑΝΙΣΜΟΣ ΚΟΙΝΩΝΙΚΗΣ ΠΡΟΣΤΑΣΙΑΣ ΑΛΛΗΛΕΓΓΥΗΣ ΚΑΙ ΠΑΙΔΕΙΑΣ ΔΗΜΟΣ ΒΟΛΒΗΣ</t>
  </si>
  <si>
    <t>ΝΠΔΔ ΔΗΜΟΤΙΚΟΙ ΠΑΙΔΙΚΟΙ ΣΤΑΘΜΟΙ ΔΗΜΟΣ ΑΛΙΜΟΥ</t>
  </si>
  <si>
    <t>ΔΕΥΑ ΔΙΟΣ ΟΛΥΜΠΟΥ</t>
  </si>
  <si>
    <t>ΔΡΑΜΑΣ</t>
  </si>
  <si>
    <t>ΔΗΜΟΣ ΠΡΟΣΟΤΣΑΝΗΣ</t>
  </si>
  <si>
    <t>ΑΧΑΪΑΣ</t>
  </si>
  <si>
    <t>ΔΗΜΟΣ ΠΑΤΡΕΩΝ</t>
  </si>
  <si>
    <t>ΔΗΜΟΤΙΚΟΣ ΟΡΓΑΝΙΣΜΟΣ ΚΟΙΝΩΝΙΚΗΣ ΠΡΟΝΟΙΑΣ ΑΛΛΗΛΕΓΓΥΗΣ ΝΑΥΠΛΙΕΩΝ</t>
  </si>
  <si>
    <t>ΗΡΑΚΛΕΙΟΥ</t>
  </si>
  <si>
    <t>ΔΗΜΟΣ ΜΑΛΕΒΙΖΙΟΥ</t>
  </si>
  <si>
    <t>ΔΗΜΟΣ ΜΑΚΡΑΚΩΜΗΣ</t>
  </si>
  <si>
    <t>ΑΙΤΩΛΟΑΚΑΡΝΑΝΙΑΣ</t>
  </si>
  <si>
    <t>ΔΗΜΟΣ ΑΜΦΙΛΟΧΙΑΣ</t>
  </si>
  <si>
    <t>ΔΗΜΟΣ ΙΛΙΟΥ</t>
  </si>
  <si>
    <t>ΔΗΜΟΣ ΜΙΝΩΑ ΠΕΔΙΑΔΑΣ</t>
  </si>
  <si>
    <t>ΤΕΧΝΙΚΟΣ ΤΕΧΝΟΛΟΓΙΑΣ ΤΡΟΦΙΜΩΝ ΚΑΙ ΠΟΤΩΝ</t>
  </si>
  <si>
    <t>ΛΗΜΝΟΥ</t>
  </si>
  <si>
    <t>ΔΗΜΟΣ ΛΗΜΝΟΥ</t>
  </si>
  <si>
    <t>ΚΕΝΤΡΟ ΚΟΙΝΩΝΙΚΗΣ ΠΡΟΝΟΙΑΣ ΠΕΡΙΦΕΡΕΙΑΣ ΣΤΕΡΕΑΣ ΕΛΛΑΔΑΣ</t>
  </si>
  <si>
    <t>ΔΗΜΟΣ ΔΙΡΦΥΩΝ ΜΕΣΣΑΠΙΩΝ</t>
  </si>
  <si>
    <t>ΟΡΓΑΝΙΣΜΟΣ ΚΟΙΝΩΝΙΚΗΣ ΠΟΛΙΤΙΚΗΣ ΔΑΦΝΗΣ ΥΜΗΤΤΟΥ</t>
  </si>
  <si>
    <t>ΔΗΜΟΣ ΝΑΥΠΛΙΕΩΝ</t>
  </si>
  <si>
    <t>ΕΒΡΟΥ</t>
  </si>
  <si>
    <t>ΝΟΣΟΚΟΜΕΙΟ ΕΒΡΟΥ - ΓΝ ΔΙΔΥΜΟΤΕΙΧΟΥ</t>
  </si>
  <si>
    <t>ΔΗΜΟΣ ΛΑΜΙΕΩΝ</t>
  </si>
  <si>
    <t>ΔΗΜΟΣ ΧΑΝΙΩΝ</t>
  </si>
  <si>
    <t>ΔΗΜΟΤΙΚΟ ΓΗΡΟΚΟΜΕΙΟ ΧΑΝΙΩΝ</t>
  </si>
  <si>
    <t>ΚΟΜΜΩΤΙΚΗΣ ΤΕΧΝΗΣ</t>
  </si>
  <si>
    <t>ΠΡΕΒΕΖΑΣ</t>
  </si>
  <si>
    <t>ΔΗΜΟΣ ΖΗΡΟΥ</t>
  </si>
  <si>
    <t>ΔΕΥΑ ΚΑΤΕΡΙΝΗΣ</t>
  </si>
  <si>
    <t>ΝΠΔΔ ΔΗΜΟΤΙΚΗ ΦΡΟΝΤΙΔΑ ΑΧΑΡΝΩΝ</t>
  </si>
  <si>
    <t>1Η ΥΠΕ ΝΠΔΔ ΝΟΣΟΚΟΜΕΙΟ ΓΕΝΙΚΟ ΠΑΙΔΩΝ ΑΓΛΑΙΑ ΚΥΡΙΑΚΟΥ</t>
  </si>
  <si>
    <t>ΠΕΡΙΦΕΡΕΙΑΚΟ ΤΑΜΕΙΟ ΑΝΑΠΤΥΞΗΣ ΚΡΗΤΗΣ</t>
  </si>
  <si>
    <t>ΔΗΜΟΤΙΚΟΣ ΟΡΓΑΝΙΣΜΟΣ ΠΑΙΔΙΚΩΝ ΣΤΑΘΜΩΝ ΑΘΛΗΤΙΣΜΟΥ ΠΟΛΙΤΙΣΜΟΥ ΔΗΜΟΣ ΛΕΡΟΥ</t>
  </si>
  <si>
    <t>ΙΟΝΙΩΝ ΝΗΣΩΝ</t>
  </si>
  <si>
    <t>ΚΕΡΚΥΡΑΣ</t>
  </si>
  <si>
    <t>ΟΡΓΑΝΙΣΜΟΣ ΚΟΙΝΩΝΙΚΗΣ ΠΡΟΣΤΑΣΙΑΣ ΠΑΙΔΕΙΑΣ ΔΗΜΟΣ ΚΕΡΚΥΡΑΣ</t>
  </si>
  <si>
    <t>ΔΗΜΟΣ ΠΑΡΓΑΣ</t>
  </si>
  <si>
    <t>ΔΗΜΟΣ ΚΑΤΩ ΝΕΥΡΟΚΟΠΙΟΥ</t>
  </si>
  <si>
    <t>ΝΠΔΔ ΔΗΜΟΣ ΠΛΑΤΑΝΙΑ</t>
  </si>
  <si>
    <t>ΝΠΔΔ ΚΟΙΝΩ.ΠΟΛΙΤΙ.Α ΔΗΜΟΣ ΙΕΡΑΠΕΤΡΑΣ</t>
  </si>
  <si>
    <t>ΔΗΜΟΤΙΚΟΣ ΒΡΕΦΟΝΗΠΙΑΚΟΣ ΣΤΑΘΜΟΣ ΖΩΓΙΟΠΟΥΛΟΥ</t>
  </si>
  <si>
    <t>ΔΗΜΟΣ ΕΛΕΥΣΙΝΑΣ</t>
  </si>
  <si>
    <t>ΔΕΥΑ ΒΟΛΟΥ</t>
  </si>
  <si>
    <t>ΔΥΤΙΚΗΣ ΑΤΤΙΚΗΣ</t>
  </si>
  <si>
    <t>ΝΠΔΔ ΚΟΙΝΩΝΙΚΗ ΠΡΟΣΤΑΣΙΑ ΑΛΛΗΛΕΓΓΥΗ ΔΗΜΟΣ ΝΙΚΑΙΑΣ ΑΓ ΙΩΑΝΝΗ ΡΕΝΤΗ</t>
  </si>
  <si>
    <t>ΔΕΥΑ ΠΕΛΛΑΣ</t>
  </si>
  <si>
    <t>ΔΗΜΟΣ ΓΑΛΑΤΣΙΟΥ</t>
  </si>
  <si>
    <t>ΝΠΔΔ ΚΟΙΝΩΝΙΚΗΣ ΑΛΛΗΛΕΓΓΥΗΣ ΠΡΟΣΧΟΛΙΚΗΣ ΑΓΩΓΗΣ ΠΑΙΔΕΙΑΣ ΔΗΜΟΣ ΠΑΡΑΝΕΣΤΙΟΥ</t>
  </si>
  <si>
    <t>ΣΑΜΟΥ</t>
  </si>
  <si>
    <t>2Η ΥΠΕ ΝΟΣΟΚΟΜΕΙΟ ΓΕΝΙΚΟ ΣΑΜΟΥ ΑΓ. ΠΑΝΤΕΛΕΗΜΩΝ</t>
  </si>
  <si>
    <t>ΝΠΔΔ ΔΗΜΟΣ ΔΟΞΑΤΟΥ ΔΡΑΜΑΣ</t>
  </si>
  <si>
    <t>ΚΙΛΚΙΣ</t>
  </si>
  <si>
    <t>ΟΡΓΑΝΙΣΜΟΣ ΑΘΛΗΤΙΣΜΟΥ ΠΟΛΙΤΙΣΜΟΥ ΠΕΡΙΒΑΛΛΟΝΤΟΣ ΠΑΙΔΙΚΩΝ ΣΤΑΘΜΩΝ ΔΗΜΟΣ ΚΙΛΚΙΣ</t>
  </si>
  <si>
    <t>ΝΠΔΔ ΚΕΝΤΡΟ ΚΟΙΝΩΝΙΚΗΣ ΠΡΟΣΤΑΣΙΑΣ ΑΛΛΗΛΕΓΓΥΗΣ ΔΗΜΟΣ ΝΑΟΥΣΑΣ</t>
  </si>
  <si>
    <t>ΚΟΙΝΩΦΕΛΗΣ ΕΠΙΧΕΙΡΗΣΗ ΔΗΜΟΣ ΑΡΧΑΝΩΝ ΑΣΤΕΡΟΥΣΙΟΥ</t>
  </si>
  <si>
    <t>ΟΡΓΑΝΙΣΜΟΣ ΚΟΙΝΩΝΙΚΗΣ ΑΛΛΗΛΕΓΓΥΗΣ ΚΑΙ ΠΑΙΔΕΙΑΣ ΔΗΜΟΣ ΑΡΧΑΝΩΝ ΑΣΤΕΡΟΥΣΙΟΥ</t>
  </si>
  <si>
    <t>ΡΟΔΟΠΗΣ</t>
  </si>
  <si>
    <t>ΔΗΜΟΣ ΚΟΜΟΤΗΝΗΣ</t>
  </si>
  <si>
    <t>ΘΕΣΠΡΩΤΙΑΣ</t>
  </si>
  <si>
    <t>ΔΗΜΟΣ ΗΓΟΥΜΕΝΙΤΣΑΣ</t>
  </si>
  <si>
    <t>ΔΗΜΟΣ ΑΛΜΥΡΟΥ</t>
  </si>
  <si>
    <t>ΔΗΜΟΣ ΚΑΝΤΑΝΟΥ ΣΕΛΙΝΟΥ</t>
  </si>
  <si>
    <t>ΔΗΜΟΣ ΤΥΡΝΑΒΟΥ</t>
  </si>
  <si>
    <t>ΔΗΜΟΣ ΕΡΜΙΟΝΙΔΑΣ</t>
  </si>
  <si>
    <t>ΔΗΜΟΣ ΣΤΥΛΙΔΑΣ</t>
  </si>
  <si>
    <t>ΑΝΑΤΟΛΙΚΗΣ ΑΤΤΙΚΗΣ</t>
  </si>
  <si>
    <t>ΔΗΜΟΣ ΠΕΤΡΟΥΠΟΛΗΣ</t>
  </si>
  <si>
    <t>ΝΠΔΔ Ε.Φ.Α.Κ.Π.Π ΔΗΜΟΣ ΣΚΥΔΡΑΣ</t>
  </si>
  <si>
    <t>ΔΗΜΟΣ ΒΙΑΝΝΟΥ</t>
  </si>
  <si>
    <t>ΚΑΡΔΙΤΣΑΣ</t>
  </si>
  <si>
    <t>ΔΗΜΟΣ ΜΟΥΖΑΚΙΟΥ</t>
  </si>
  <si>
    <t>ΔΗΜΟΣ ΑΓΙΑΣ ΒΑΡΒΑΡΑΣ</t>
  </si>
  <si>
    <t>ΔΗΜΟΣ ΜΑΡΚΟΠΟΥΛΟΥ ΜΕΣΟΓΑΙΑΣ</t>
  </si>
  <si>
    <t>ΔΗΜΟΤΙΚΟΣ ΟΡΓΑΝΙΣΜΟΣ ΠΡΟΣΧΟΛΙΚΗΣ ΦΡΟΝΤΙΔΑΣ ΔΗΜΟΣ ΗΡΑΚΛΕΙΟΥ</t>
  </si>
  <si>
    <t>ΔΗΜΟΣ ΕΛΛΗΝΙΚΟΥ ΑΡΓΥΡΟΥΠΟΛΗΣ</t>
  </si>
  <si>
    <t>ΝΠΔΔ ΔΗΜΟΣ ΠΡΟΣΟΤΣΑΝΗΣ</t>
  </si>
  <si>
    <t>ΝΠΔΔ ΔΗΜΟΣ Κ. ΝΕΥΡΟΚΟΠΙΟΥ</t>
  </si>
  <si>
    <t>ΟΡΓΑΝΙΣΜΟΣ ΔΗΜΟΣΙΟΥ ΔΙΚΑΙΟΥ ΔΗΜΟΥ ΖΗΡΟΥ</t>
  </si>
  <si>
    <t>ΠΕΡΙΦΕΡΕΙΑ ΑΤΤΙΚΗΣ</t>
  </si>
  <si>
    <t>ΔΗΜΟΣ ΖΩΓΡΑΦΟΥ</t>
  </si>
  <si>
    <t>ΦΛΩΡΙΝΑΣ</t>
  </si>
  <si>
    <t>ΝΠΔΔ ΚΟΙΝΩΝΙΚΗΣ ΠΡΟΣΤΑΣΙΑΣ ΑΛΛΗΛΕΓΓΥΗΣ ΠΟΛΙΤΙΣΜΟΥ ΑΘΛΗΤΙΣΜΟΥ ΔΗΜΟΣ ΦΛΩΡΙΝΑΣ</t>
  </si>
  <si>
    <t>ΚΟΙΝΩΦΕΛΗΣ ΕΠΙΧΕΙΡΗΣΗ ΔΗΜΟΣ ΗΡΑΚΛΕΙΑΣ</t>
  </si>
  <si>
    <t>ΝΠΔΔ ΝΟΜΙΚΟ ΠΡΟΣΩΠΟ ΔΗΜΟΣ ΔΡΑΜΑΣ</t>
  </si>
  <si>
    <t>ΤΕΧΝΙΚΟ ΕΠΙΜΕΛΗΤΗΡΙΟ ΕΛΛΑΔΑΣ - ΤΜΗΜΑ ΚΕΡΚΥΡΑΣ</t>
  </si>
  <si>
    <t>ΟΡΓΑΝΙΣΜΟΣ ΛΙΜΕΝΟΣ ΒΟΛΟΥ</t>
  </si>
  <si>
    <t>ΥΠΑΛΛΗΛΟΣ ΑΠΟΘΗΚΗΣ ΚΑΙ ΣΥΣΤΗΜΑΤΩΝ ΕΦΟΔΙΑΣΜΟΥ (LOGISTICS)</t>
  </si>
  <si>
    <t>ΟΡΓΑΝΙΣΜΟΣ ΚΟΙΝΩΝΙΚΩΝ ΠΟΛΙΤΙΣΤΙΚΩΝ ΑΘΛΗΤΙΚΩΝ ΔΡΑΣΕΩΝ ΔΗΜΟΣ ΠΥΛΗΣ "ΑΓΙΟΣ ΒΗΣΣΑΡΙΩΝ"</t>
  </si>
  <si>
    <t>ΟΡΓΑΝΙΣΜΟΣ ΠΟΛΙΤΙΣΜΟΥ ΑΘΛΗΤΙΣΜΟΥ ΚΟΙΝΩΝΙΚΗΣ ΠΡΟΣΤΑΣΙΑΣ ΑΛΛΗΛΕΓΓΥΗΣ ΔΗΜΟΣ ΦΑΡΣΑΛΩΝ</t>
  </si>
  <si>
    <t>ΔΗΜΟΣ ΔΡΑΜΑΣ</t>
  </si>
  <si>
    <t>ΝΠΔΔ ΚΕΝΤΡΟ ΚΟΙΝ ΠΡΟΣΤ ΠΑΙΔ ΑΘΛΗΤ  ΔΗΜΟΥ ΒΙΣΑΛΤΙΑΣ</t>
  </si>
  <si>
    <t>ΙΝΕΔΙΒΙΜ</t>
  </si>
  <si>
    <t>ΔΗΜΟΣ ΧΑΛΑΝΔΡΙΟΥ</t>
  </si>
  <si>
    <t>ΧΙΟΥ</t>
  </si>
  <si>
    <t>ΔΗΜΟΣ ΧΙΟΥ</t>
  </si>
  <si>
    <t>ΓΡΕΒΕΝΩΝ</t>
  </si>
  <si>
    <t>ΝΟΣΟΚΟΜΕΙΟ ΓΕΝΙΚΟ ΓΡΕΒΕΝΩΝ</t>
  </si>
  <si>
    <t>ΚΟΙΝΩΦΕΛΗΣ ΕΠΙΧΕΙΡΗΣΗ ΔΗΜΟΥ ΤΡΙΠΟΛΗΣ</t>
  </si>
  <si>
    <t>ΔΗΜΟΣ ΜΟΝΕΜΒΑΣΙΑΣ</t>
  </si>
  <si>
    <t>ΔΗΜΟΣ ΠΑΥΛΟΣ ΜΕΛΑ</t>
  </si>
  <si>
    <t>ΝΠΔΔ ΚΟΙΝΩΝΙΚΗΣ ΠΟΛΙΤΙΚΗΣ ΠΟΛΙΤΙΣΤΙΚΗΣ ΑΝΑΠΤΥΞΗΣ ΠΑΙΔΕΙΑΣ ΔΗΜΟΣ ΕΟΡΔΑΙΑΣ</t>
  </si>
  <si>
    <t>ΔΗΜΟΣ ΡΑΦΗΝΑΣ ΠΙΚΕΡΜΙΟΥ</t>
  </si>
  <si>
    <t>ΣΥΝΤΗΡΗΣΗΣ ΕΡΓΩΝ ΤΕΧΝΗΣ - ΑΠΟΚΑΤΑΣΤΑΣΗΣ</t>
  </si>
  <si>
    <t>ΔΗΜΟΤΙΚΗ ΕΠΙΧΕΙΡΗΣΗ ΤΗΛΕΘΕΡΜΑΝΣΗΣ ΑΜΥΝΤΑΙΟ</t>
  </si>
  <si>
    <t>ΔΕΥΑ ΠΥΡΓΟΥ</t>
  </si>
  <si>
    <t>ΔΗΜΟΣ ΠΑΛΑΜΑ</t>
  </si>
  <si>
    <t>ΔΗΜΟΣ ΠΑΙΟΝΙΑΣ</t>
  </si>
  <si>
    <t>ΕΠΙΜΕΛΗΤΗΡΙΟ ΣΕΡΡΩΝ</t>
  </si>
  <si>
    <t>ΔΕΥΑ ΧΙΟΥ</t>
  </si>
  <si>
    <t>ΝΟΣΟΚΟΜΕΙΟ ΓΕΝΙΚΟ ΚΑΒΑΛΑΣ</t>
  </si>
  <si>
    <t>ΚΟΖΑΝΗΣ</t>
  </si>
  <si>
    <t>ΝΟΣΟΚΟΜΕΙΟ ΓΕΝΙΚΟ ΜΑΜΑΤΣΕΙΟ</t>
  </si>
  <si>
    <t>ΔΗΜΟΣ ΛΕΡΟΥ</t>
  </si>
  <si>
    <t>ΔΗΜΟΣ ΗΡΑΚΛΕΙΟΥ</t>
  </si>
  <si>
    <t>ΔΗΜΟΣ ΝΑΟΥΣΑΣ</t>
  </si>
  <si>
    <t>ΔΕΥΑ ΠΑΤΡΑΣ</t>
  </si>
  <si>
    <t>ΝΟΣΟΚΟΜΕΙΟ ΕΒΡΟΥ - ΝΜ ΑΛΕΞΑΝΔΡΟΥΠΟΛΗΣ ΔΙΔΥΜΟΤΕΙΧΟΥ</t>
  </si>
  <si>
    <t>ΔΗΜΟΣ ΧΑΙΔΑΡΙΟΥ</t>
  </si>
  <si>
    <t>ΔΗΜΟΤΙΚΗ ΚΟΙΝΩΦΕΛΗΣ ΕΠΙΧΕΙΡΗΣΗ ΔΗΜΟΣ ΧΙΟΥ</t>
  </si>
  <si>
    <t>ΝΠΔΔ ΚΟΙΝΩΝΙΚΗΣ ΜΕΡΙΜΝΑΣ ΠΑΙΔΕΙΑΣ ΑΘΛΗΤΙΣΜΟΥ ΠΟΛΙΤΙΣΜΟΥ ΔΗΜΟΣ ΑΡΤΑΙΩΝ</t>
  </si>
  <si>
    <t>ΔΗΜΟΣ ΑΝΑΤΟΛΙΚΗΣ ΜΑΝΗΣ</t>
  </si>
  <si>
    <t>ΔΗΜΟΣ ΑΓΙΑΣ</t>
  </si>
  <si>
    <t>2Η ΥΠΕ ΝΟΣΟΚΟΜΕΙΟ ΓΕΝΙΚΟ ΚΥ ΛΗΜΝΟΥ</t>
  </si>
  <si>
    <t>ΝΟΣΟΚΟΜΕΙΟ ΓΕΝΙΚΟ ΑΡΓΟΛΙΔΑΣ ΝΜ ΑΡΓΟΥΣ</t>
  </si>
  <si>
    <t>ΔΕΥΑ ΤΕΜΠΩΝ</t>
  </si>
  <si>
    <t>ΔΗΜΟΣ ΗΛΙΔΑΣ</t>
  </si>
  <si>
    <t>ΝΟΣΟΚΟΜΕΙΟ ΓΕΝΙΚΟ ΑΘΗΝΩΝ "ΕΥΑΓΓΕΛΙΣΜΟΣ" ΟΦΘΑΛΜΙΑΤΡΕΙΟ ΑΘΗΝΩΝ ΠΟΛΥΚΛΙΝΙΚΗ</t>
  </si>
  <si>
    <t>ΔΗΜΟΣ ΠΥΔΝΑΣ ΚΟΛΙΝΔΡΟΥ</t>
  </si>
  <si>
    <t>ΝΟΣΟΚΟΜΕΙΟ ΓΕΝΙΚΟ ΚΟΡΙΝΘΟΥ</t>
  </si>
  <si>
    <t>ΔΗΜΟΤΙΚΗ ΚΟΙΝΩΦΕΛΗΣ ΕΠΙΧΕΙΡΗΣΗ ΔΗΜΟΦΕΛΙΑ ΔΗΜΟΣ ΚΑΒΑΛΑΣ</t>
  </si>
  <si>
    <t>ΔΗΜΟΣ ΛΑΥΡΕΩΤΙΚΗΣ</t>
  </si>
  <si>
    <t>ΔΗΜΟΣ ΘΕΣΣΑΛΟΝΙΚΗΣ</t>
  </si>
  <si>
    <t>ΡΕΘΥΜΝΟΥ</t>
  </si>
  <si>
    <t>ΝΟΣΟΚΟΜΕΙΟ ΓΕΝΙΚΟ ΡΕΘΥΜΝΟΥ</t>
  </si>
  <si>
    <t>ΔΗΜΟΣ ΒΟΙΟΥ</t>
  </si>
  <si>
    <t>ΠΕΡΙΦΕΡΕΙΑ ΚΡΗΤΗΣ - ΠΕ ΗΡΑΚΛΕΙΟΥ</t>
  </si>
  <si>
    <t>ΔΕΥΑ ΚΕΡΚΥΡΑΣ</t>
  </si>
  <si>
    <t>ΧΑΛΚΙΔΙΚΗΣ</t>
  </si>
  <si>
    <t>ΔΗΜΟΣ ΝΕΑΣ ΠΡΟΠΟΝΤΙΔΑΣ</t>
  </si>
  <si>
    <t>ΓΕΝΙΚΗ ΓΡΑΜΜΑΤΕΙΑ ΑΘΛΗΤΙΣΜΟΥ ΕΘΝΙΚΟ ΑΘΛΗΤ ΚΕΝΤΡΟ ΔΗΜΟΣ ΛΑΡΙΣΑΣ ΑΔΑ-ΩΩ2Λ469ΗΓΕ-ΑΤΖ</t>
  </si>
  <si>
    <t>ΔΗΜΟΣ ΑΓΡΙΝΙΟΥ</t>
  </si>
  <si>
    <t>ΔΗΜΟΣ ΝΕΑΣ ΖΙΧΝΗΣ ΣΕΡΡΩΝ</t>
  </si>
  <si>
    <t>ΔΗΜΟΣ ΣΗΤΕΙΑΣ</t>
  </si>
  <si>
    <t>ΝΠΔΔ ΔΗΜΟΤΙΚΗ ΚΟΙΝΩΝΙΚΗ ΑΛΛΗΛΕΓΓΥΗ ΠΡΟΣΧΟΛΙΚΗ ΑΓΩΓΗ ΔΗΜΟΣ ΚΑΒΑΛΑΣ</t>
  </si>
  <si>
    <t>ΔΗΜΟΣ ΑΠΟΚΟΡΩΝΟΥ</t>
  </si>
  <si>
    <t>ΚΟΙΝΩΝΙΚΟΣ ΠΟΛΙΤΙΣΤΙΚΟΣ ΟΡΓΑΝΙΣΜΟΣ ΔΗΜΟΣ ΔΕΛΤΑ</t>
  </si>
  <si>
    <t>ΨΥΧΙΑΤΡΙΚΟ ΝΟΣΟΚΟΜΕΙΟ ΑΤΤΙΚΗΣ</t>
  </si>
  <si>
    <t>ΕΠΙΜΕΛΗΤΗΡΙΟ ΤΡΙΚΑΛΩΝ</t>
  </si>
  <si>
    <t>ΝΟΣΟΚΟΜΕΙΟ ΠΑΝΕΠΙΣΤΗΜΙΑΚΟ ΓΕΝΙΚΟ ΠΑΤΡΩΝ "ΠΑΝΑΓΙΑ Η ΒΟΗΘΕΙΑ"</t>
  </si>
  <si>
    <t>ΔΗΜΟΣ ΧΑΛΚΗΔΟΝΟΣ</t>
  </si>
  <si>
    <t>ΔΗΜΟΣ ΚΟΖΑΝΗΣ</t>
  </si>
  <si>
    <t>ΝΟΣΟΚΟΜΕΙΟ ΓΕΝΙΚΟ ΘΕΣΣΑΛΟΝΙΚΗΣ "ΙΠΠΟΚΡΑΤΕΙΟ"</t>
  </si>
  <si>
    <t>ΟΔΙΚΕΣ ΣΥΓΚΟΙΝΩΝΙΕΣ</t>
  </si>
  <si>
    <t>1Η ΥΠΕ ΑΤΤΙΚΗΣ</t>
  </si>
  <si>
    <t>ΝΠΔΔ ΚΟΙΝΩΝΙΚΗΣ ΠΡΟΣΤΑΣΙΑΣ ΑΛΛΗΛΕΓΓΥΗΣ ΠΑΙΔΕΙΑΣ ΔΗΜΟΣ ΠΗΝΕΙΟΥ</t>
  </si>
  <si>
    <t>ΝΟΣΟΚΟΜΕΙΟ ΓΕΝΙΚΟ ΧΑΝΙΩΝ "Ο ΑΓΙΟΣ ΓΕΩΡΓΙΟΣ"</t>
  </si>
  <si>
    <t>ΔΗΜΟΣ ΙΑΣΜΟΥ</t>
  </si>
  <si>
    <t>ΑΡΙΣΤΟΤΕΛΕΙΟ ΠΑΝΕΠΙΣΤΗΜΙΟ ΘΕΣΣΑΛΟΝΙΚΗΣ</t>
  </si>
  <si>
    <t>ΔΗΜΟΣ ΔΟΞΑΤΟΥ</t>
  </si>
  <si>
    <t>ΔΗΜΟΣ ΠΑΡΑΝΕΣΤΙΟΥ</t>
  </si>
  <si>
    <t>ΔΕΥΑ ΚΙΛΚΙΣ</t>
  </si>
  <si>
    <t>ΔΗΜΟΤΙΚΗ ΕΠΙΧΕΙΡΗΣΗ ΚΟΙΝΩΝΙΚΗΣ ΠΟΛΙΤΙΣΤ ΤΟΥΡΙΣΤ ΑΝΑΠΤΥΞΗΣ ΔΗΜΟΣ ΔΡΑΜΑΣ</t>
  </si>
  <si>
    <t>ΝΠΔΔ ΚΟΙΝΩΝΙΚΗΣ ΠΡΟΣΤΑΣΙΑΣ ΑΛΛΗΛΕΓΓΥΗΣ ΔΗΜΟΣ ΝΕΑΠΟΛΗΣ ΣΥΚΕΩΝ</t>
  </si>
  <si>
    <t>ΝΠΔΔ ΟΡΓΑΝΙΣΜΟΣ ΠΡΟΣΧΟΛΙΚΗΣ ΑΓΩΓΗΣ ΚΟΙΝΩΝΙΚΗΣ ΜΕΡΙΜΝΑΣ ΔΗΜΟΣ ΑΛΕΞΑΝΔΡΕΙΑΣ</t>
  </si>
  <si>
    <t>5η ΥΠΕ ΘΕΣΣΑΛΙΑΣ &amp; ΣΤΕΡΕΑΣ ΕΛΛΑΔΑΣ ΝΟΣΟΚΟΜΕΙΟ ΠΑΝΕΠ ΛΑΡΙΣΑΣ - ΓΕΝΙΚΟ ΛΑΡΙΣΑΣ ΚΟΥΤΛΙΜΠΑΝΕΙΟ ΤΡΙΑΝΤΑΦΥΛΛΕΙΟ</t>
  </si>
  <si>
    <t xml:space="preserve">ΠΑΝΕΠΙΣΤΗΜΙΑΚΟ ΓΕΝΙΚΟ ΝΟΣΟΚΟΜΕΙΟ ΛΑΡΙΣΑΣ  </t>
  </si>
  <si>
    <t>ΔΗΜΟΣ ΠΕΛΛΑΣ</t>
  </si>
  <si>
    <t>ΝΟΣΟΚΟΜΕΙΟ ΓΕΝΙΚΟ ΠΕΛΛΑΣ ΝΜ ΓΙΑΝΝΙΤΣΩΝ</t>
  </si>
  <si>
    <t xml:space="preserve">ΝΟΣΟΚΟΜΕΙΟ ΓΕΝΙΚΟ ΘΕΣΣΑΛΟΝΙΚΗΣ "Γ ΓΕΝΝΗΜΑΤΑΣ - ΟΡΓΑΝΙΚΗ ΜΟΝΑΔΑ "Ο ΑΓΙΟΣ ΔΗΜΗΤΡΙΟΣ" </t>
  </si>
  <si>
    <t>3Η ΥΠΕ ΜΑΚΕΔΟΝΙΑΣ ΝΟΣΟΚΟΜΕΙΟ ΓΕΝΙΚΟ ΘΕΣΣΑΛΟΝΙΚΗΣ "Γ ΓΕΝΝΗΜΑΤΑΣ"</t>
  </si>
  <si>
    <t>ΔΗΜΟΣ ΚΑΡΔΙΤΣΑΣ</t>
  </si>
  <si>
    <t>ΔΕΥΑ ΦΛΩΡΙΝΑΣ</t>
  </si>
  <si>
    <t>ΝΟΣΟΚΟΜΕΙΟ ΠΑΝΕΠΙΣΤΗΜΙΑΚΟ ΓΕΝΙΚΟ "ΑΤΤΙΚΟΝ"</t>
  </si>
  <si>
    <t>ΔΗΜΟΣ ΚΑΛΑΜΑΡΙΑΣ</t>
  </si>
  <si>
    <t>ΝΟΣΟΚΟΜΕΙΟ ΓΕΝΙΚΟ ΑΙΤΩΛΟΑΚΑΡΝΑΝΙΑΣ ΝΜ ΜΕΣΟΛΟΓΓΙΟΥ</t>
  </si>
  <si>
    <t>ΝΠΔΔ ΠΡΟΝΟΙΑ ΚΑΙ ΑΓΩΓΗ ΔΗΜΟΣ ΣΙΝΤΙΚΗΣ</t>
  </si>
  <si>
    <t>ΝΟΣΟΚΟΜΕΙΟ ΓΕΝΙΚΟ ΑΙΤΩΛΟΑΚΑΡΝΑΝΙΑΣ ΝΜ ΑΓΡΙΝΙΟΥ</t>
  </si>
  <si>
    <t>ΕΥΡΥΤΑΝΙΑΣ</t>
  </si>
  <si>
    <t>ΔΗΜΟΣ ΚΑΡΠΕΝΗΣΙΟΥ</t>
  </si>
  <si>
    <t>ΔΗΜΟΣ ΑΛΕΞΑΝΔΡΕΙΑΣ</t>
  </si>
  <si>
    <t xml:space="preserve">ΝΟΣΟΚΟΜΕΙΟ ΓΕΝΙΚΟ ΠΑΙΔΩΝ ΠΑΤΡΩΝ ΚΑΡΑΜΑΝΔΑΝΕΙΟ </t>
  </si>
  <si>
    <t>ΒΟΙΩΤΙΑΣ</t>
  </si>
  <si>
    <t>ΔΕΠΟΔΑΛ ΑΕ</t>
  </si>
  <si>
    <t>ΔΗΜΟΣ ΕΜΜΑΝΟΥΗΛ ΠΑΠΠΑ</t>
  </si>
  <si>
    <t>ΔΗΜΟΣ ΛΑΡΙΣΑΙΩΝ</t>
  </si>
  <si>
    <t>ΠΕΡΙΦΕΡΕΙΑ ΘΕΣΣΑΛΙΑΣ - ΠΕ ΛΑΡΙΣΑΣ</t>
  </si>
  <si>
    <t>ΠΕΡΙΦΕΡΕΙΑ ΘΕΣΣΑΛΙΑΣ - ΠΕ ΤΡΙΚΑΛΩΝ</t>
  </si>
  <si>
    <t>ΠΕΡΙΦΕΡΕΙΑ ΘΕΣΣΑΛΙΑΣ - ΠΕ ΜΑΓΝΗΣΙΑΣ ΣΠΟΡΑΔΩΝ</t>
  </si>
  <si>
    <t>ΠΕΡΙΦΕΡΕΙΑ ΘΕΣΣΑΛΙΑΣ - ΠΕ ΚΑΡΔΙΤΣΑΣ</t>
  </si>
  <si>
    <t>ΝΟΣΟΚΟΜΕΙΟ ΑΦΡΟΔΙΣΙΩΝ ΔΕΡΜΑΤΙΚΩΝ ΠΑΘΗΣΕΩΝ "ΑΝΔΡΕΑΣ ΣΥΓΓΡΟΣ"</t>
  </si>
  <si>
    <t>ΔΗΜΟΣ ΝΑΥΠΑΚΤΙΑΣ</t>
  </si>
  <si>
    <t>ΔΗΜΟΤΙΚΗ ΚΟΙΝΩΦΕΛΗΣ ΕΠΙΧΕΙΡΗΣΗ ΔΗΜΟΣ ΚΑΤΕΡΙΝΗΣ</t>
  </si>
  <si>
    <t>ΔΕΥΑ ΚΑΛΑΜΑΤΑΣ</t>
  </si>
  <si>
    <t>ΔΗΜΟΣ ΙΩΑΝΝΙΤΩΝ</t>
  </si>
  <si>
    <t>ΝΟΣΟΚΟΜΕΙΟ ΓΕΝΙΚΟ ΚΕΡΚΥΡΑΣ</t>
  </si>
  <si>
    <t>ΝΟΣΟΚΟΜΕΙΟ ΓΕΝΙΚΟ ΚΑΡΠΕΝΗΣΙΟΥ</t>
  </si>
  <si>
    <t>ΝΠΔΔ ΟΡΓΑΝΙΣΜΟΣ ΚΟΙΝΩΝΙΚΗΣ ΠΡΟΣΤΑΣΙΑΣ ΑΛΛΗΛΕΓΓΥΗΣ ΔΗΜΟΣ ΒΡΙΛΗΣΣΙΩΝ</t>
  </si>
  <si>
    <t>ΛΕΥΚΑΔΑΣ</t>
  </si>
  <si>
    <t>ΔΗΜΟΣ ΛΕΥΚΑΔΑΣ</t>
  </si>
  <si>
    <t>ΔΗΜΟΣ ΑΜΦΙΠΟΛΗΣ</t>
  </si>
  <si>
    <t>ΝΟΣΟΚΟΜΕΙΟ ΓΕΝΙΚΟ ΑΤΤΙΚΗΣ ΣΙΣΜΑΝΟΓΛΕΙΟ - ΑΜΑΛΙΑ ΦΛΕΜΙΓΚ</t>
  </si>
  <si>
    <t>ΝΟΣΟΚΟΜΕΙΟ ΓΕΝΙΚΟ ΑΤΤΙΚΗΣ ΑΜΑΛΙΑ ΦΛΕΜΙΓΚ</t>
  </si>
  <si>
    <t>ΕΠΙΜΕΛΗΤΗΡΙΟ ΑΡΓΟΛΙΔΑΣ</t>
  </si>
  <si>
    <t>ΝΠΔΔ ΚΟΙΝΩΝΙΚΗ ΠΟΛΙΤΙΚΗ ΚΑΙ ΜΟΥΣΙΚΗ ΠΑΙΔΕΙΑ ΔΗΜΟΣ ΡΕΘΥΜΝΗΣ</t>
  </si>
  <si>
    <t>ΕΠΙΣΤΗΜΟΝΙΚΟ ΠΑΡΚΟ ΠΑΤΡΩΝ</t>
  </si>
  <si>
    <t>ΝΟΣΟΚΟΜΕΙΟ ΓΕΝΙΚΟ ΘΕΣΣΑΛΟΝΙΚΗΣ ΑΓΙΟΣ ΠΑΥΛΟΣ</t>
  </si>
  <si>
    <t>ΝΠΔΔ ΟΡΓΑΝΙΣΜΟΣ ΚΟΙΝΩΝΙΚΩΝ ΥΠΗΡΕΣΙΩΝ ΔΗΜΟΣ ΑΓΙΟΥ ΝΙΚΟΛΑΟΥ</t>
  </si>
  <si>
    <t>ΝΟΣΟΚΟΜΕΙΟ ΓΕΝΙΚΟ ΑΡΤΑΣ</t>
  </si>
  <si>
    <t>ΟΡΓΑΝΙΣΜΟΣ ΑΝΑΠΤΥΞΗΣ ΚΡΗΤΗΣ</t>
  </si>
  <si>
    <t xml:space="preserve">ΣΤΑΘΕΡΕΣ ΣΥΓΚΟΙΝΩΝΙΕΣ </t>
  </si>
  <si>
    <t>ΔΗΜΟΣ ΟΡΕΣΤΙΑΔΑΣ</t>
  </si>
  <si>
    <t>ΝΟΣΟΚΟΜΕΙΟ ΓΕΝΙΚΟ ΘΕΣΣΑΛΟΝΙΚΗΣ "ΠΑΠΑΓΕΩΡΓΙΟΥ"</t>
  </si>
  <si>
    <t>ΟΡΓΑΝΙΣΜΟΣ ΠΑΙΔΕΙΑΣ ΠΟΛΙΤΙΣΜΟΥ ΑΘΛΗΤΙΣΜΟΥ ΠΡΟΝΟΙΑΣ ΔΗΜΟΣ ΚΑΤΕΡΙΝΗΣ</t>
  </si>
  <si>
    <t>ΝΟΣΟΚΟΜΕΙΟ ΓΕΝΙΚΟ ΑΘΗΝΩΝ "ΚΟΡΓΙΑΛΕΝΕΙΟ-ΜΠΕΝΑΚΕΙΟ"</t>
  </si>
  <si>
    <t>ΓΕΝΙΚΟ ΑΝΤΙΚΑΡΚΙΝΙΚΟ ΝΟΣΟΚΟΜΕΙΟ ΑΘΗΝΩΝ "ΑΓΙΟΣ ΣΑΒΒΑΣ"</t>
  </si>
  <si>
    <t>ΦΩΚΙΔΑΣ</t>
  </si>
  <si>
    <t>ΝΟΣΟΚΟΜΕΙΟ ΓΕΝΙΚΟ ΑΜΦΙΣΣΑΣ</t>
  </si>
  <si>
    <t>ΝΟΣΟΚΟΜΕΙΟ ΓΕΝΙΚΟ ΝΟΣΗΜΑΤΩΝ ΘΩΡΑΚΟΣ ΑΘΗΝΩΝ "Η ΣΩΤΗΡΙΑ"</t>
  </si>
  <si>
    <t>ΠΕΡΙΦΕΡΕΙΑ ΚΕΝΤΡΙΚΗΣ ΜΑΚΕΔΟΝΙΑΣ</t>
  </si>
  <si>
    <t>ΠΕΡΙΦΕΡΕΙΑ ΚΕΝΤΡΙΚΗΣ ΜΑΚΕΔΟΝΙΑΣ ΠΕ ΗΜΑΘΙΑΣ</t>
  </si>
  <si>
    <t>ΠΕΡΙΦΕΡΕΙΑ ΚΕΝΤΡΙΚΗΣ ΜΑΚΕΔΟΝΙΑΣ ΠΕ ΚΙΛΚΙΣ</t>
  </si>
  <si>
    <t>ΔΗΜΟΣ ΚΡΩΠΙΑΣ</t>
  </si>
  <si>
    <t xml:space="preserve">ΝΟΣΟΚΟΜΕΙΟ ΓΕΝΙΚΟ ΠΤΟΛΕΜΑΙΔΑΣ ΜΠΟΔΟΣΑΚΕΙΟ </t>
  </si>
  <si>
    <t>ΝΟΣΟΚΟΜΕΙΟ ΓΕΝΙΚΟ ΙΩΑΝΝΙΝΩΝ "ΧΑΤΖΗΚΩΣΤΑ"</t>
  </si>
  <si>
    <t>ΚΕΝΤΡΟ ΚΟΙΝΩΝΙΚΗΣ ΠΡΟΝΟΙΑΣ ΘΕΣΣΑΛΙΑΣ</t>
  </si>
  <si>
    <t>3Η ΥΠΕ ΜΑΚΕΔΟΝΙΑΣ ΚΥ</t>
  </si>
  <si>
    <t>3Η ΥΠΕ ΜΑΚΕΔΟΝΙΑΣ ΚΥ ΝΕΑΠΟΛΗΣ</t>
  </si>
  <si>
    <t>3Η ΥΠΕ ΜΑΚΕΔΟΝΙΑΣ ΚΥ ΠΥΛΗΣ ΑΞΙΟΥ</t>
  </si>
  <si>
    <t>3Η ΥΠΕ ΜΑΚΕΔΟΝΙΑΣ ΚΥ ΕΥΟΣΜΟΥ</t>
  </si>
  <si>
    <t>2Η ΥΠΕ ΝΟΣΟΚΟΜΕΙΟ ΓΕΝΙΚΟ ΧΙΟΥ ΣΚΥΛΙΤΣΕΙΟ</t>
  </si>
  <si>
    <t>ΔΕΔΔΗΕ</t>
  </si>
  <si>
    <t>ΓΕΝ</t>
  </si>
  <si>
    <t>ΓΕΝ - ΔΙΟΙΚΗΣΗ ΝΑΥΤΙΚΗΣ ΕΚΠΑΙΔΕΥΣΗΣ (ΔΝΕ)/Ν.Β. ΚΑΝΕΛΛΟΠΟΥΛΟΣ</t>
  </si>
  <si>
    <t>ΓΕΝ - ΝΑΥΤΙΚΟ ΝΟΣΟΚΟΜΕΙΟ ΑΘΗΝΩΝ (ΝΝΑ)</t>
  </si>
  <si>
    <t>ΓΕΝ - ΝΑΥΣΤΑΘΜΟΣ ΚΡΗΤΗΣ (ΝΚ) - ΧΑΝΙΩΝ</t>
  </si>
  <si>
    <t>ΓΕΝ - ΝΑΥΤΙΚΟΣ ΣΤΑΘΜΟΣ ΚΡΗΤΗΣ (ΝΑΣΚΡΗ)</t>
  </si>
  <si>
    <t>ΓΕΝ - ΝΑΥΤΙΚΟ ΝΟΣΟΚΟΜΕΙΟ ΚΡΗΤΗΣ (ΝΝΚ)</t>
  </si>
  <si>
    <t>ΓΕΝ - ΥΠΗΡΕΣΙΑ ΝΑΥΤΙΚΩΝ ΤΕΧΝΙΚΩΝ ΕΓΚΑΤΑΣΤΑΣΕΩΝ ΛΕΡΟΥ (ΥΝΤΕΛ)</t>
  </si>
  <si>
    <t>1Η ΥΠΕ ΑΤΤΙΚΗΣ ΝΟΣΟΚΟΜΕΙΟ ΓΕΝΙΚΟ ΑΘΗΝΩΝ ΙΠΠΟΚΡΑΤΕΙΟ</t>
  </si>
  <si>
    <t>ΔΕΥΑ ΑΛΕΞΑΝΔΡΟΥΠΟΛΗΣ</t>
  </si>
  <si>
    <t>ΔΗΜΟΣ ΚΑΒΑΛΑΣ</t>
  </si>
  <si>
    <t>6Η ΥΠΕ ΠΕΛΟΠΟΝΝΗΣΟΥ, ΙΟΝΙΩΝ ΝΗΣΩΝ, ΗΠΕΙΡΟΥ, ΔΥΤ. ΕΛΛΑΔΑΣ</t>
  </si>
  <si>
    <t>6Η ΥΠΕ ΠΕΛΟΠΟΝΝΗΣΟΥ, ΙΟΝΙΩΝ ΝΗΣΩΝ, ΗΠΕΙΡΟΥ, ΔΥΤ. ΕΛΛΑΔΑΣ - ΑΧΑΪΑ - ΚΕΝΤΡΙΚΗ ΥΠΗΡΕΣΙΑ</t>
  </si>
  <si>
    <t>6Η ΥΠΕ ΠΕΛΟΠΟΝΝΗΣΟΥ, ΙΟΝΙΩΝ ΝΗΣΩΝ, ΗΠΕΙΡΟΥ, ΔΥΤ. ΕΛΛΑΔΑΣ - ΑΧΑΪΑ - ΚΥ ΒΟΡ. ΤΟΜΕΑ ΠΑΤΡΩΝ</t>
  </si>
  <si>
    <t>ΒΟΗΘΟΣ ΟΔΟΝΤΟΤΕΧΝΙΤΗ</t>
  </si>
  <si>
    <t>6Η ΥΠΕ ΠΕΛΟΠΟΝΝΗΣΟΥ, ΙΟΝΙΩΝ ΝΗΣΩΝ, ΗΠΕΙΡΟΥ, ΔΥΤ. ΕΛΛΑΔΑΣ - ΑΧΑΪΑ - ΚΥ ΝΟΤ. ΤΟΜΕΑ ΠΑΤΡΩΝ</t>
  </si>
  <si>
    <t>6Η ΥΠΕ ΠΕΛΟΠΟΝΝΗΣΟΥ, ΙΟΝΙΩΝ ΝΗΣΩΝ, ΗΠΕΙΡΟΥ, ΔΥΤ. ΕΛΛΑΔΑΣ - ΑΧΑΪΑ - ΚΥ ΑΝΩ ΠΟΛΗΣ ΠΑΤΡΩΝ</t>
  </si>
  <si>
    <t>6Η ΥΠΕ ΠΕΛΟΠΟΝΝΗΣΟΥ, ΙΟΝΙΩΝ ΝΗΣΩΝ, ΗΠΕΙΡΟΥ, ΔΥΤ. ΕΛΛΑΔΑΣ - ΑΧΑΪΑ - ΚΥ ΧΑΛΑΝΔΡΙΤΣΑΣ</t>
  </si>
  <si>
    <t>6Η ΥΠΕ ΠΕΛΟΠΟΝΝΗΣΟΥ, ΙΟΝΙΩΝ ΝΗΣΩΝ, ΗΠΕΙΡΟΥ, ΔΥΤ. ΕΛΛΑΔΑΣ - ΑΧΑΪΑ - ΚΥ ΚΑΤΩ ΑΧΑΙΑ</t>
  </si>
  <si>
    <t>6Η ΥΠΕ ΠΕΛΟΠΟΝΝΗΣΟΥ, ΙΟΝΙΩΝ ΝΗΣΩΝ, ΗΠΕΙΡΟΥ, ΔΥΤ. ΕΛΛΑΔΑΣ - ΑΧΑΪΑ - ΚΥ ΑΚΡΑΤΑΣ</t>
  </si>
  <si>
    <t>6Η ΥΠΕ ΠΕΛΟΠΟΝΝΗΣΟΥ, ΙΟΝΙΩΝ ΝΗΣΩΝ, ΗΠΕΙΡΟΥ, ΔΥΤ. ΕΛΛΑΔΑΣ - ΑΙΤΩΛΟΑΚΑΡΝΑΝΙΑ - ΚΥ ΜΥΤΙΚΑ</t>
  </si>
  <si>
    <t>6Η ΥΠΕ ΠΕΛΟΠΟΝΝΗΣΟΥ, ΙΟΝΙΩΝ ΝΗΣΩΝ, ΗΠΕΙΡΟΥ, ΔΥΤ. ΕΛΛΑΔΑΣ - ΗΛΕΙΑ - ΚΥ ΒΑΡΔΑΣ</t>
  </si>
  <si>
    <t>6Η ΥΠΕ ΠΕΛΟΠΟΝΝΗΣΟΥ, ΙΟΝΙΩΝ ΝΗΣΩΝ, ΗΠΕΙΡΟΥ, ΔΥΤ. ΕΛΛΑΔΑΣ - ΑΡΓΟΛΙΔΑ - ΚΥ ΑΡΓΟΥΣ</t>
  </si>
  <si>
    <t>6Η ΥΠΕ ΠΕΛΟΠΟΝΝΗΣΟΥ, ΙΟΝΙΩΝ ΝΗΣΩΝ, ΗΠΕΙΡΟΥ, ΔΥΤ. ΕΛΛΑΔΑΣ - ΑΡΓΟΛΙΔΑ - ΚΥ ΝΑΥΠΛΙΟΥ</t>
  </si>
  <si>
    <t>6Η ΥΠΕ ΠΕΛΟΠΟΝΝΗΣΟΥ, ΙΟΝΙΩΝ ΝΗΣΩΝ, ΗΠΕΙΡΟΥ, ΔΥΤ. ΕΛΛΑΔΑΣ - ΜΕΣΣΗΝΙΑΣ - ΚΥ ΜΕΣΣΗΝΗΣ</t>
  </si>
  <si>
    <t>6Η ΥΠΕ ΠΕΛΟΠΟΝΝΗΣΟΥ, ΙΟΝΙΩΝ ΝΗΣΩΝ, ΗΠΕΙΡΟΥ, ΔΥΤ. ΕΛΛΑΔΑΣ - ΛΑΚΩΝΙΑ - ΚΥ ΣΠΑΡΤΗΣ</t>
  </si>
  <si>
    <t>6Η ΥΠΕ ΠΕΛΟΠΟΝΝΗΣΟΥ, ΙΟΝΙΩΝ ΝΗΣΩΝ, ΗΠΕΙΡΟΥ, ΔΥΤ. ΕΛΛΑΔΑΣ - ΑΡΤΑ - ΚΥ ΑΡΤΑΣ</t>
  </si>
  <si>
    <t>6Η ΥΠΕ ΠΕΛΟΠΟΝΝΗΣΟΥ, ΙΟΝΙΩΝ ΝΗΣΩΝ, ΗΠΕΙΡΟΥ, ΔΥΤ. ΕΛΛΑΔΑΣ - ΑΡΓΟΛΙΔΑ - ΚΥ ΙΩΑΝΝΙΝΩΝ</t>
  </si>
  <si>
    <t>6Η ΥΠΕ ΠΕΛΟΠΟΝΝΗΣΟΥ, ΙΟΝΙΩΝ ΝΗΣΩΝ, ΗΠΕΙΡΟΥ, ΔΥΤ. ΕΛΛΑΔΑΣ - ΚΕΡΚΥΡΑ - ΚΥ ΚΕΡΚΥΡΑΣ</t>
  </si>
  <si>
    <t>6Η ΥΠΕ ΠΕΛΟΠΟΝΝΗΣΟΥ, ΙΟΝΙΩΝ ΝΗΣΩΝ, ΗΠΕΙΡΟΥ, ΔΥΤ. ΕΛΛΑΔΑΣ - ΖΑΚΥΝΘΟ - ΚΥ ΖΑΚΥΝΘΟΥ</t>
  </si>
  <si>
    <t>ΖΑΚΥΝΘΟΥ</t>
  </si>
  <si>
    <t>6Η ΥΠΕ ΠΕΛΟΠΟΝΝΗΣΟΥ, ΙΟΝΙΩΝ ΝΗΣΩΝ, ΗΠΕΙΡΟΥ, ΔΥΤ. ΕΛΛΑΔΑΣ - ΛΕΥΚΑΔΑ - ΚΥ ΛΕΥΚΑΔΑΣ</t>
  </si>
  <si>
    <t>ΝΟΣΟΚΟΜΕΙΟ ΓΕΝΙΚΟ ΠΡΕΒΕΖΑΣ</t>
  </si>
  <si>
    <t>ΔΗΜΟΣ ΞΥΛΟΚΑΣΤΡΟΥ ΕΥΡΩΣΤΙΝΗΣ</t>
  </si>
  <si>
    <t>ΚΕΝΤΡΟ ΚΟΙΝΩΝΙΚΗΣ ΠΡΟΝΟΙΑΣ</t>
  </si>
  <si>
    <t>ΠΑΡΑΡΤΗΜΑΧΡΟΝΙΩΝ ΠΑΘΗΣΕΩΝ ΘΕΣΣΑΛΟΝΙΚΗΣ "Ο ΑΓΙΟΣ ΠΑΝΤΕΛΕΗΜΩΝ" (ΠΧΠΘ "Ο ΑΓΙΟΣ ΠΑΝΤΕΛΕΗΜΩΝ")</t>
  </si>
  <si>
    <t>ΠΧΠΘ "Ο ΑΓΙΟΣ ΠΑΝΤΕΛΕΗΜΩΝ" (ΠΡΩΗΝ ΟΙΚΟΣ ΕΥΓΗΡΙΑΣ ΚΑΙ ΘΧΠ ΚΙΛΚΙΣ)</t>
  </si>
  <si>
    <t>ΠΑΡΑΡΤΗΜΑ ΑΠΟΘΕΡΑΠΕΙΑΣ ΚΑΙ ΑΠΟΚΑΤΑΣΤΑΣΗΣ ΠΑΙΔΙΩΝ ΜΕ ΑΝΑΠΗΡΙΑ ΘΕΣΣΑΛΟΝΙΚΗΣ (ΠΑΑΠΜΕΑΘ)</t>
  </si>
  <si>
    <t>ΓΕΑ</t>
  </si>
  <si>
    <t>ΓΕΑ - 112ΠΜ</t>
  </si>
  <si>
    <t>ΓΕΑ - ΕΤΗΜ</t>
  </si>
  <si>
    <t>ΓΕΑ - 251 ΓΝΑ</t>
  </si>
  <si>
    <t>ΓΕΑ - ΚΕΑ</t>
  </si>
  <si>
    <t>ΤΕΧΝΙΚΟΣ ΜΗΧΑΝΟΣΥΝΘΕΤΗΣ ΑΕΡΟΣΚΑΦΩΝ</t>
  </si>
  <si>
    <t>ΓΕΑ - 206ΠΑΥ (ΔΙΟΙΚΗΤΙΚΩΝ ΥΠΗΡΕΣΙΩΝ)</t>
  </si>
  <si>
    <t>ΓΕΑ - ΔΑΥ</t>
  </si>
  <si>
    <t>ΓΕΑ - ΔΑΥ/ΚΜΗ</t>
  </si>
  <si>
    <t>ΓΕΑ - 359ΜΑΕΔΥ</t>
  </si>
  <si>
    <t>ΓΕΑ - 123ΣΤΕ</t>
  </si>
  <si>
    <t>ΓΕΑ - ΔΑΕ</t>
  </si>
  <si>
    <t>ΓΕΑ - ΟΛΚΑ</t>
  </si>
  <si>
    <t>ΓΕΑ - 120ΠΕΑ</t>
  </si>
  <si>
    <t>ΓΕΑ - 124ΠΒΕ</t>
  </si>
  <si>
    <t>ΓΕΑ - 110ΠΜ</t>
  </si>
  <si>
    <t>ΓΕΑ - 111ΠΜ</t>
  </si>
  <si>
    <t>ΓΕΑ - ΚΕΔΑ/ΣΚΟΤΙΝΑΣ</t>
  </si>
  <si>
    <t>ΓΕΑ - 116ΠΜ (ΑΡΑΞΟΣ)</t>
  </si>
  <si>
    <t>ΓΕΑ - 117ΠΜ (ΑΝΔΡΑΒΙΔΑ)</t>
  </si>
  <si>
    <t>ΔΗΜΟΣ ΙΣΤΙΑΙΑΣ ΑΙΔΗΨΟΥ</t>
  </si>
  <si>
    <t>ΝΟΣΟΚΟΜΕΙΟ ΓΕΝΙΚΟ ΑΘΗΝΩΝ "ΓΕΝΝΗΜΑΤΑΣ"</t>
  </si>
  <si>
    <t>ΝΠΔΔ ΔΗΜΟΤΙΚΟΣ ΟΡΓΑΝΙΣΜΟΣ ΠΟΛΙΤΙΣΜΟΥ ΠΡΟΝΟΙΑΣ ΑΛΛΗΛΕΓΓΥΗΣ ΔΗΜΟΣ ΩΡΑΙΟΚΑΣΤΡΟΥ</t>
  </si>
  <si>
    <t>ΝΟΣΟΚΟΜΕΙΟ ΓΕΝΙΚΟ ΠΑΙΔΩΝ ΑΘΗΝΩΝ ΑΓΙΑ ΣΟΦΙΑ</t>
  </si>
  <si>
    <t>ΝΟΣΟΚΟΜΕΙΟ ΓΕΝΙΚΟ ΑΤΤΙΚΗΣ ΚΑΤ</t>
  </si>
  <si>
    <t>ΔΗΜΟΣ ΔΥΤΙΚΗΣ ΑΧΑΙΑΣ</t>
  </si>
  <si>
    <t>ΝΟΣΟΚΟΜΕΙΟ ΓΕΝΙΚΟ ΞΑΝΘΗΣ</t>
  </si>
  <si>
    <t>ΔΗΜΟΣ ΑΜΥΝΤΑΙΟΥ</t>
  </si>
  <si>
    <t>ΔΗΜΟΣ ΡΕΘΥΜΝΗΣ</t>
  </si>
  <si>
    <t>ΝΟΣΟΚΟΜΕΙΟ ΓΕΝΙΚΟ ΑΝΑΤΟΛΙΚΗΣ ΑΧΑΙΑΣ</t>
  </si>
  <si>
    <t>ΔΗΜΟΣ ΚΙΣΣΑΜΟΥ</t>
  </si>
  <si>
    <t>ΕΡΤ</t>
  </si>
  <si>
    <t>ΑΙΣΘΗΤΙΚΗΣ ΤΕΧΝΗΣ</t>
  </si>
  <si>
    <t>ΣΧΕΔΙΑΣΗΣ ΚΑΙ ΠΑΡΑΓΩΓΗΣ ΕΝΔΥΜΑΤΟΣ</t>
  </si>
  <si>
    <t>ΕΡΤ (ΒΟΛΟΣ)</t>
  </si>
  <si>
    <t>ΕΡΤ (ΛΑΡΙΣΑ)</t>
  </si>
  <si>
    <t>ΕΡΤ (ΚΟΖΑΝΗ)</t>
  </si>
  <si>
    <t>ΕΡΤ (ΦΛΩΡΙΝΑ)</t>
  </si>
  <si>
    <t>ΡΟΔΟΥ</t>
  </si>
  <si>
    <t>ΔΗΜΟΣ ΜΕΤΕΩΡΩΝ</t>
  </si>
  <si>
    <t>ΔΗΜΟΣ ΑΝΔΡΑΒΙΔΑΣ ΚΥΛΛΗΝΗΣ</t>
  </si>
  <si>
    <t>ΔΗΜΟΣ ΒΙΣΑΛΤΙΑΣ</t>
  </si>
  <si>
    <t>ΚΕΝΤΡΟ ΚΟΙΝΩΝΙΚΗΣ ΠΡΟΣΤΑΣΙΑΣ ΑΛΛΗΛΕΓΓΥΗΣ ΔΗΜΟΣ ΑΛΜΩΠΙΑΣ</t>
  </si>
  <si>
    <t>ΝΟΣΟΚΟΜΕΙΟ ΓΕΝΙΚΟ ΗΜΑΘΙΑΣ ΜΟΝΑΔΑ ΒΕΡΟΙΑΣ</t>
  </si>
  <si>
    <t>ΝΟΣΟΚΟΜΕΙΟ ΓΕΝΙΚΟ ΛΑΜΙΑΣ</t>
  </si>
  <si>
    <t>ΝΠΔΔ ΚΟΙΝΩΝΙΚΗΣ ΠΡΟΣΤΑΣΙΑΣ ΑΛΛΗΛΕΓΓΥΗΣ ΠΟΛΙΤΙΣΜΟΥ ΑΘΛΗΤΙΣΜΟΥ ΠΑΙΔΕΙΑΣ ΔΗΜΟΣ ΧΙΟΥ</t>
  </si>
  <si>
    <t>ΠΑΝΕΠΙΣΤΗΜΙΑΚΟ ΝΟΣΟΚΟΜΕΙΟ ΗΡΑΚΛΕΙΟΥ - ΓΕΝΙΚΟ ΝΟΣΟΚΟΜΕΙΟ ΒΕΝΙΖΕΛΕΙΟ</t>
  </si>
  <si>
    <t>ΠΑΓΝΗ - ΓΕΝΙΚΟ ΝΟΣΟΚΟΜΕΙΟ ΒΕΝΙΖΕΛΕΙΟ - ΑΠΟΚΕΝΤΡΩΜΕΝΗ ΟΡΓΑΝΙΚΗ ΜΟΝΑΔΑ</t>
  </si>
  <si>
    <t>ΓΕΝΙΚΟ ΝΟΣΟΚΟΜΕΙΟ ΘΗΒΑΣ ΛΙΒΑΔΕΙΑΣ - ΓΕΝΙΚΟ ΝΟΣΟΚΟΜΕΙΟ ΘΗΒΑΣ</t>
  </si>
  <si>
    <t>ΔΗΜΟΣ ΗΡΑΚΛΕΙΑΣ</t>
  </si>
  <si>
    <t>ΔΗΜΟΣ ΝΕΑΣ ΙΩΝΙΑΣ</t>
  </si>
  <si>
    <t>ΔΗΜΟΣ ΛΕΣΒΟΥ</t>
  </si>
  <si>
    <t>ΔΕΥΑ ΑΙΓΙΑΛΕΙΑΣ</t>
  </si>
  <si>
    <t>ΔΗΜΟΣ ΜΑΝΔΡΑΣ-ΕΙΔΥΛΛΙΑΣ</t>
  </si>
  <si>
    <t>ΠΕΡΙΦΕΡΕΙΑ ΠΕΛΟΠΟΝΝΗΣΟΥ ΠΕ ΑΡΚΑΔΙΑΣ</t>
  </si>
  <si>
    <t>ΚΩ</t>
  </si>
  <si>
    <t>ΔΗΜΟΣ ΚΩ</t>
  </si>
  <si>
    <t>ΟΡΓΑΝΙΣΜΟΣ ΠΡΟΝΟΙΑΚΩΝ ΕΠΙΔΟΜΑΤΩΝ ΚΟΙΝΩΝΙΚΗΣ ΑΛΛΗΛΕΓΓΥΗΣ</t>
  </si>
  <si>
    <t>ΟΠΕΚΑ - ΠΕΡΙΦΕΡΕΙΑΚΗ ΔΙΕΥΘΥΝΣΗ ΚΕΝΤΡΙΚΗΣ ΜΑΚΕΔΟΝΙΑΣ (ΘΕΣΣΑΛΟΝΙΚΗ)</t>
  </si>
  <si>
    <t>ΟΠΕΚΑ - ΠΕΡΙΦΕΡΕΙΑΚΗ ΔΙΕΥΘΥΝΣΗ ΔΥΤΙΚΗΣ ΜΑΚΕΔΟΝΙΑΣ (ΚΟΖΑΝΗ)</t>
  </si>
  <si>
    <t>ΟΠΕΚΑ - ΠΕΡΙΦΕΡΕΙΑΚΗ ΔΙΕΥΘΥΝΣΗ ΗΠΕΙΡΟΥ (ΙΩΑΝΝΙΝΑ)</t>
  </si>
  <si>
    <t>ΟΠΕΚΑ - ΠΕΡΙΦΕΡΕΙΑΚΗ ΔΙΕΥΘΥΝΣΗ ΘΕΣΣΑΛΙΑΣ (ΛΑΡΙΣΑ)</t>
  </si>
  <si>
    <t>ΟΠΕΚΑ - ΠΕΡΙΦΕΡΕΙΑΚΗ ΔΙΕΥΘΥΝΣΗ ΣΤΕΡΕΑΣ ΕΛΛΑΔΑΣ (ΛΑΜΙΑ)</t>
  </si>
  <si>
    <t>3Η ΥΠΕ ΓΕΝΙΚΟ ΝΟΣΟΚΟΜΕΙΟ ΦΛΩΡΙΝΑΣ "ΕΛΕΝΗ ΔΗΜΗΤΡΙΟΥ"</t>
  </si>
  <si>
    <t>ΔΕΥΑ ΒΙΣΑΛΤΙΑΣ</t>
  </si>
  <si>
    <t>ΔΗΜΟΣ ΧΕΡΣΟΝΗΣΟΥ</t>
  </si>
  <si>
    <t>ΚΕΝΤΡΟ ΜΕΡΙΜΝΑΣ ΑΛΛΗΛΕΓΓΥΗΣ ΔΗΜΟΣ ΚΟΜΟΤΗΝΗΣ</t>
  </si>
  <si>
    <t>ΔΗΜΟΣ ΧΑΛΚΙΔΕΩΝ</t>
  </si>
  <si>
    <t>ΔΗΜΟΣ ΤΡΙΚΚΑΙΩΝ</t>
  </si>
  <si>
    <t>ΔΕΥΑ ΑΛΕΞΑΝΔΡΕΙΑΣ</t>
  </si>
  <si>
    <t>ΔΗΜΟΣ ΚΕΡΚΥΡΑΣ</t>
  </si>
  <si>
    <t>ΔΕΥΑ ΘΗΒΑΣ</t>
  </si>
  <si>
    <t>ΔΗΜΟΣ ΚΥΜΗΣ ΑΛΙΒΕΡΙΟΥ</t>
  </si>
  <si>
    <t>ΔΕΥΑ ΑΒΔΗΡΩΝ</t>
  </si>
  <si>
    <t>ΔΗΜΟΣ ΔΩΡΙΔΟΣ</t>
  </si>
  <si>
    <t>ΠΕΡΙΦΕΡΕΙΑ ΚΡΗΤΗΣ - ΠΕ ΛΑΣΙΘΙΟΥ</t>
  </si>
  <si>
    <t>ΝΟΣΟΚΟΜΕΙΟ ΠΑΝΕΠΙΣΤΗΜΙΑΚΟ ΓΕΝΙΚΟ ΙΩΑΝΝΙΝΩΝ</t>
  </si>
  <si>
    <t>ΠΕΡΙΦΕΡΕΙΑ ΗΠΕΙΡΟΥ</t>
  </si>
  <si>
    <t>ΝΟΣΟΚΟΜΕΙΟ ΓΕΝΙΚΟ ΚΑΡΔΙΤΣΑΣ</t>
  </si>
  <si>
    <t>ΝΟΣΟΚΟΜΕΙΟ ΓΕΝΙΚΟ ΘΕΣΣΑΛΟΝΙΚΗΣ "ΠΑΠΑΝΙΚΟΛΑΟΥ" ΨΝΘ ΟΡΓΑΝΙΚΗ ΜΟΝΑΔΑ</t>
  </si>
  <si>
    <t>ΚΕΦΑΛΛΗΝΙΑΣ</t>
  </si>
  <si>
    <t>ΝΟΣΟΚΟΜΕΙΟ ΓΕΝΙΚΟ ΚΕΦΑΛΛΗΝΙΑΣ</t>
  </si>
  <si>
    <t>4Η ΥΠΕ</t>
  </si>
  <si>
    <t>4Η ΥΠΕ ΜΑΚΕΔΟΝΙΑΣ ΘΡΑΚΗΣ - ΚΥ ΠΟΛΥΚΑΣΤΡΟΥ</t>
  </si>
  <si>
    <t>4Η ΥΠΕ ΜΑΚΕΔΟΝΙΑΣ ΘΡΑΚΗΣ - ΚΥ 25ΗΣ ΜΑΡΤΙΟΥ</t>
  </si>
  <si>
    <t>4Η ΥΠΕ ΜΑΚΕΔΟΝΙΑΣ ΘΡΑΚΗΣ - ΚΥ ΤΟΥΜΠΑΣ</t>
  </si>
  <si>
    <t>4Η ΥΠΕ ΜΑΚΕΔΟΝΙΑΣ ΘΡΑΚΗΣ - ΚΥ ΘΕΡΜΗΣ</t>
  </si>
  <si>
    <t>4Η ΥΠΕ ΜΑΚΕΔΟΝΙΑΣ ΘΡΑΚΗΣ - ΚΥ ΜΑΔΥΤΟΥ</t>
  </si>
  <si>
    <t>4Η ΥΠΕ ΜΑΚΕΔΟΝΙΑΣ ΘΡΑΚΗΣ - ΚΥ ΝΕΑΣ ΜΗΧΑΝΙΩΝΑΣ</t>
  </si>
  <si>
    <t>4Η ΥΠΕ ΜΑΚΕΔΟΝΙΑΣ ΘΡΑΚΗΣ - ΚΥ ΝΕΑΣ ΚΑΛΛΙΚΡΑΤΕΙΑΣ</t>
  </si>
  <si>
    <t>4Η ΥΠΕ ΜΑΚΕΔΟΝΙΑΣ ΘΡΑΚΗΣ - ΚΥ ΑΓΙΟΥ ΝΙΚΟΛΑΟΥ</t>
  </si>
  <si>
    <t>4Η ΥΠΕ ΜΑΚΕΔΟΝΙΑΣ ΘΡΑΚΗΣ - ΚΥ ΚΑΣΣΑΝΔΡΕΙΑΣ</t>
  </si>
  <si>
    <t>4Η ΥΠΕ ΜΑΚΕΔΟΝΙΑΣ ΘΡΑΚΗΣ - ΚΥ ΝΕΩΝ ΜΟΥΔΑΝΙΩΝ</t>
  </si>
  <si>
    <t>4Η ΥΠΕ ΜΑΚΕΔΟΝΙΑΣ ΘΡΑΚΗΣ - ΚΥ ΠΑΛΑΙΟΧΩΡΙΟΥ</t>
  </si>
  <si>
    <t>4Η ΥΠΕ ΜΑΚΕΔΟΝΙΑΣ ΘΡΑΚΗΣ - ΚΥ ΚΙΛΚΙΣ</t>
  </si>
  <si>
    <t>4Η ΥΠΕ ΜΑΚΕΔΟΝΙΑΣ ΘΡΑΚΗΣ - ΚΥ ΔΡΟΣΑΤΟΥ</t>
  </si>
  <si>
    <t>4Η ΥΠΕ ΜΑΚΕΔΟΝΙΑΣ ΘΡΑΚΗΣ - ΚΥ ΗΡΑΚΛΕΙΑΣ</t>
  </si>
  <si>
    <t>4Η ΥΠΕ ΜΑΚΕΔΟΝΙΑΣ ΘΡΑΚΗΣ - ΚΥ ΜΑΥΡΟΘΑΛΑΣΣΑΣ</t>
  </si>
  <si>
    <t>4Η ΥΠΕ ΜΑΚΕΔΟΝΙΑΣ ΘΡΑΚΗΣ - ΚΥ ΝΙΓΡΙΤΑΣ</t>
  </si>
  <si>
    <t>4Η ΥΠΕ ΜΑΚΕΔΟΝΙΑΣ ΘΡΑΚΗΣ - ΚΥ ΡΟΔΟΠΟΛΗΣ</t>
  </si>
  <si>
    <t>4Η ΥΠΕ ΜΑΚΕΔΟΝΙΑΣ ΘΡΑΚΗΣ - ΚΥ ΣΙΔΗΡΟΚΑΣΤΡΟΥ</t>
  </si>
  <si>
    <t>4Η ΥΠΕ ΜΑΚΕΔΟΝΙΑΣ ΘΡΑΚΗΣ - ΚΥ ΣΟΧΟΥ</t>
  </si>
  <si>
    <t>4Η ΥΠΕ ΜΑΚΕΔΟΝΙΑΣ ΘΡΑΚΗΣ - ΚΥ ΣΕΡΡΩΝ</t>
  </si>
  <si>
    <t>ΠΕΡΙΦΕΡΕΙΑΚΟ ΣΥΜΒΟΥΛΙΟ ΒΟΡΕΙΟΥ ΑΙΓΑΙΟΥ</t>
  </si>
  <si>
    <t>ΠΕΡΙΦΕΡΕΙΑΚΟ ΣΥΜΒΟΥΛΙΟ ΒΟΡΕΙΟΥ ΑΙΓΑΙΟΥ - ΠΕ ΛΕΣΒΟΥ</t>
  </si>
  <si>
    <t>ΠΕΡΙΦΕΡΕΙΑΚΟ ΣΥΜΒΟΥΛΙΟ ΒΟΡΕΙΟΥ ΑΙΓΑΙΟΥ - ΠΕ ΛΗΜΝΟΥ</t>
  </si>
  <si>
    <t>ΠΕΡΙΦΕΡΕΙΑΚΟ ΣΥΜΒΟΥΛΙΟ ΒΟΡΕΙΟΥ ΑΙΓΑΙΟΥ - ΠΕ ΧΙΟΥ</t>
  </si>
  <si>
    <t>ΠΕΡΙΦΕΡΕΙΑΚΟ ΣΥΜΒΟΥΛΙΟ ΒΟΡΕΙΟΥ ΑΙΓΑΙΟΥ - ΠΕ ΣΑΜΟΥ</t>
  </si>
  <si>
    <t>4Η ΥΠΕ ΜΑΚΕΔΟΝΙΑΣ ΘΡΑΚΗΣ</t>
  </si>
  <si>
    <t>4Η ΥΠΕ ΜΑΚΕΔΟΝΙΑΣ ΘΡΑΚΗΣ - ΚΥ ΑΛΕΞΑΝΔΡΟΥΠΟΛΗΣ</t>
  </si>
  <si>
    <t>4Η ΥΠΕ ΜΑΚΕΔΟΝΙΑΣ ΘΡΑΚΗΣ - ΚΥ ΣΟΥΦΛΙ</t>
  </si>
  <si>
    <t>4Η ΥΠΕ ΜΑΚΕΔΟΝΙΑΣ ΘΡΑΚΗΣ - ΚΥ ΟΡΕΣΤΙΑΔΑ</t>
  </si>
  <si>
    <t>4Η ΥΠΕ ΜΑΚΕΔΟΝΙΑΣ ΘΡΑΚΗΣ - ΚΥ ΚΟΜΟΤΗΝΗ</t>
  </si>
  <si>
    <t>4Η ΥΠΕ ΜΑΚΕΔΟΝΙΑΣ ΘΡΑΚΗΣ - ΚΥ ΙΑΣΜΟΣ</t>
  </si>
  <si>
    <t>4Η ΥΠΕ ΜΑΚΕΔΟΝΙΑΣ ΘΡΑΚΗΣ - ΚΥ ΣΑΠΠΕΣ</t>
  </si>
  <si>
    <t>4Η ΥΠΕ ΜΑΚΕΔΟΝΙΑΣ ΘΡΑΚΗΣ - ΚΥ ΞΑΝΘΗΣ</t>
  </si>
  <si>
    <t>4Η ΥΠΕ ΜΑΚΕΔΟΝΙΑΣ ΘΡΑΚΗΣ - ΚΥ ΑΒΔΗΡΑ</t>
  </si>
  <si>
    <t>4Η ΥΠΕ ΜΑΚΕΔΟΝΙΑΣ ΘΡΑΚΗΣ - ΚΥ ΕΧΙΝΟΣ</t>
  </si>
  <si>
    <t>4Η ΥΠΕ ΜΑΚΕΔΟΝΙΑΣ ΘΡΑΚΗΣ - ΚΥ ΣΤΑΥΡΟΥΠΟΛΗ</t>
  </si>
  <si>
    <t>4Η ΥΠΕ ΜΑΚΕΔΟΝΙΑΣ ΘΡΑΚΗΣ - ΚΥ ΔΡΑΜΑΣ</t>
  </si>
  <si>
    <t>4Η ΥΠΕ ΜΑΚΕΔΟΝΙΑΣ ΘΡΑΚΗΣ - ΚΥ ΠΡΟΣΟΤΣΑΝΗ</t>
  </si>
  <si>
    <t>4Η ΥΠΕ ΜΑΚΕΔΟΝΙΑΣ ΘΡΑΚΗΣ - ΚΥ ΠΑΡΑΝΕΣΤΙ</t>
  </si>
  <si>
    <t>ΚΟΙΝΩΦΕΛΗΣ ΔΗΜΟΤΙΚΗ ΕΠΙΧΕΙΡΗΣΗ ΔΗΜΟΣ ΚΙΛΚΙΣ</t>
  </si>
  <si>
    <t>ΓΕΣ</t>
  </si>
  <si>
    <t>ΓΕΣ - Ν.ΑΤΤΙΚΗΣ ΣΣΕ (ΥΠΕΘΑ/ΓΕΣ/ΣΣΕ)</t>
  </si>
  <si>
    <t>ΓΕΣ - Ν.ΑΤΤΙΚΗΣ 401 ΓΣΝΑ</t>
  </si>
  <si>
    <t>ΓΕΣ - Ν.ΑΤΤΙΚΗΣ Α ΒΝΣΑ</t>
  </si>
  <si>
    <t>ΓΕΣ - Ν.ΑΤΤΙΚΗΣ Β ΒΝΣΑ</t>
  </si>
  <si>
    <t>ΓΕΣ - Ν.ΑΤΤΙΚΗΣ 441 ΑΒΥΥ</t>
  </si>
  <si>
    <t>ΓΕΣ - Ν.ΑΤΤΙΚΗΣ 305 ΣΠ</t>
  </si>
  <si>
    <t>ΓΕΣ - Ν.ΑΤΤΙΚΗΣ 2Ο ΤΥΑΔ</t>
  </si>
  <si>
    <t>ΓΕΣ - Ν.ΑΤΤΙΚΗΣ ΣΤΡΑΤΗΓΕΙΟ ΑΣΔΥΣ(ΑΣΔΥΣ/ΔΜΧ)</t>
  </si>
  <si>
    <t>ΓΕΣ - Ν.ΑΤΤΙΚΗΣ ΕΚΕΜΣ</t>
  </si>
  <si>
    <t>ΓΕΣ - Ν.ΑΤΤΙΚΗΣ 307 ΠΕΒ/2Ο ΣΕΣΑΥ</t>
  </si>
  <si>
    <t>ΓΕΣ - Ν.ΑΤΤΙΚΗΣ 700 ΣΕ</t>
  </si>
  <si>
    <t>ΓΕΣ - Ν.ΑΤΤΙΚΗΣ 731 ΔΣΕ</t>
  </si>
  <si>
    <t>ΓΕΣ - Ν.ΑΤΤΙΚΗΣ ΛΑΕΔ</t>
  </si>
  <si>
    <t>ΓΕΣ - Ν.ΚΟΡΙΝΘΙΑΣ 698 ΑΒΠ</t>
  </si>
  <si>
    <t>ΓΕΣ - Ν.ΔΡΑΜΑΣ 387 ΠΑΠ</t>
  </si>
  <si>
    <t>ΓΕΣ - Ν.ΕΒΡΟΥ 12 ΚΤΣ/ΥΠΟΤΑΜΕΙΟ ΔΙΔΥΜΟΤΕΙΧΟΥ</t>
  </si>
  <si>
    <t>ΓΕΣ - Ν.ΕΒΡΟΥ 7ΤΥΠ</t>
  </si>
  <si>
    <t>ΓΕΣ - Ν.ΕΒΡΟΥ 3Μ/Κ ΤΑΞΙΑΡΧΙΑ ΡΙΜΙΝΙ (ΠΑΙΔΙΚΟΣ ΣΤΑΘΜΟΣ)</t>
  </si>
  <si>
    <t>ΓΕΣ - Ν.ΚΑΒΑΛΑΣ ΙΣ/ΧΧ ΤΘΜ</t>
  </si>
  <si>
    <t>ΓΕΣ - Ν.ΚΑΒΑΛΑΣ ΛΑΦ ΚΑΒΑΛΑΣ</t>
  </si>
  <si>
    <t>ΓΕΣ - Ν.ΞΑΝΘΗΣ ΣΤΡΑΤΗΓΕΙΟ ΙV ΤΑΞΥΠ</t>
  </si>
  <si>
    <t>ΓΕΣ - Ν.ΞΑΝΘΗΣ 316 ΣΠΤΧ</t>
  </si>
  <si>
    <t>ΓΕΣ - Ν.ΞΑΝΘΗΣ 212 ΚΙΧΝΕ (ΣΤΡΑΤΙΩΤΙΚΟ ΝΟΣΟΚΟΜΕΙΟ)</t>
  </si>
  <si>
    <t>ΓΕΣ - Ν.ΞΑΝΘΗΣ ΒΝΣ ΞΑΝΘΗΣ</t>
  </si>
  <si>
    <t>ΓΕΣ - Ν.ΞΑΝΘΗΣ Δ' ΕΛΔΑΠ</t>
  </si>
  <si>
    <t>ΓΕΣ - Ν.ΞΑΝΘΗΣ ΛΣ/ Δ' ΣΣ</t>
  </si>
  <si>
    <t>ΓΕΣ - Ν.ΞΑΝΘΗΣ 12 ΚΤΣ/ΥΠ. ΞΑΝΘΗΣ</t>
  </si>
  <si>
    <t>ΓΕΣ - Ν.ΡΟΔΟΠΗΣ 29Μ/Π ΤΑΞΠΖ/ΓΡΑΦΕΙΟ ΕΡΕΥΝΑΣ ΠΛΗΡΟΦΟΡΙΚΗΣ</t>
  </si>
  <si>
    <t>ΓΕΣ - Ν.ΡΟΔΟΠΗΣ ΒΝΣ ΚΟΜΟΤΗΝΗΣ</t>
  </si>
  <si>
    <t>ΓΕΣ - Ν.ΡΟΔΟΠΗΣ 29 ΛΟΧΟΣ ΥΓΕΙΟΝΟΜΙΚΟΥ</t>
  </si>
  <si>
    <t>ΓΕΣ - Ν.ΔΩΔΕΚΑΝΗΣΩΝ 95 ΕΑΝΕΘ</t>
  </si>
  <si>
    <t>ΓΕΣ - Ν.ΔΩΔΕΚΑΝΗΣΩΝ 95 ΛΑΤΕΘ</t>
  </si>
  <si>
    <t>ΓΕΣ - Ν.ΔΩΔΕΚΑΝΗΣΩΝ 95 ΤΜΧΕΘ</t>
  </si>
  <si>
    <t>ΓΕΣ - Ν.ΔΩΔΕΚΑΝΗΣΩΝ 95 ΤΥΠΕΘ</t>
  </si>
  <si>
    <t>ΓΕΣ - Ν.ΔΩΔΕΚΑΝΗΣΩΝ 80 ΤΜΧΕΘ</t>
  </si>
  <si>
    <t>ΓΕΣ - Ν.ΔΩΔΕΚΑΝΗΣΩΝ 80 ΤΥΕΘ</t>
  </si>
  <si>
    <t>ΓΕΣ - Ν.ΔΩΔΕΚΑΝΗΣΩΝ ΒΝΣ/80 ΑΔΤΕ</t>
  </si>
  <si>
    <t>ΓΕΣ - Ν.ΦΘΙΩΤΙΔΑΣ 695 ΑΒΠ</t>
  </si>
  <si>
    <t>ΓΕΣ - Ν.ΗΜΑΘΙΑΣ 315ΣΠΤΧ</t>
  </si>
  <si>
    <t>ΓΕΣ - Ν.ΗΜΑΘΙΑΣ 390 ΠΑΠ</t>
  </si>
  <si>
    <t>ΓΕΣ - Ν.ΘΕΣΣΑΛΟΝΙΚΗΣ 873 ΑΚ</t>
  </si>
  <si>
    <t>ΓΕΣ - Ν.ΘΕΣΣΑΛΟΝΙΚΗΣ 652 ΠΑΥΠ</t>
  </si>
  <si>
    <t>ΓΕΣ - Ν.ΘΕΣΣΑΛΟΝΙΚΗΣ ΣΣΜ</t>
  </si>
  <si>
    <t>ΓΕΣ - Ν.ΘΕΣΣΑΛΟΝΙΚΗΣ 194 ΜΠΕΠ (MLRS)</t>
  </si>
  <si>
    <t>ΓΕΣ - Ν.ΘΕΣΣΑΛΟΝΙΚΗΣ 308 ΠΕΒ</t>
  </si>
  <si>
    <t>ΓΕΣ - Ν.ΘΕΣΣΑΛΟΝΙΚΗΣ Γ ΣΣ/ΤΑΞΜΧ/ΤΥΠΟΓΡΑΦΕΙΟ</t>
  </si>
  <si>
    <t>ΓΕΣ - Ν.ΘΕΣΣΑΛΟΝΙΚΗΣ ΕΠΙΤΕΛΕΙΟ Γ'ΣΣ (ΣΤΡΔΟ "Π.ΑΡΕΩΣ")</t>
  </si>
  <si>
    <t>ΓΕΣ - Ν.ΘΕΣΣΑΛΟΝΙΚΗΣ Γ ΣΣ/ΤΑΞΜΧ/737 ΔΣΕ (ΚΕΝΤΡΙΚΟ)</t>
  </si>
  <si>
    <t>ΓΕΣ - Ν.ΘΕΣΣΑΛΟΝΙΚΗΣ ΛΑΦ ΘΕΣΣΑΛΟΝΙΚΗΣ</t>
  </si>
  <si>
    <t>ΓΕΣ - Ν.ΘΕΣΣΑΛΟΝΙΚΗΣ 1Ο ΒΝΣ (ΣΤΡΑΤΟΠΕΔΟ «ΝΤΑΛΙΠΗ»)</t>
  </si>
  <si>
    <t>ΓΕΣ - Ν.ΘΕΣΣΑΛΟΝΙΚΗΣ 34 Μ/Κ ΤΑΞ</t>
  </si>
  <si>
    <t>ΓΕΣ - Ν.ΘΕΣΣΑΛΟΝΙΚΗΣ 501 Μ/Κ ΤΠ.</t>
  </si>
  <si>
    <t>ΓΕΣ - Ν.ΘΕΣΣΑΛΟΝΙΚΗΣ 507 Μ/Κ ΤΠ.</t>
  </si>
  <si>
    <t>ΓΕΣ - Ν.ΘΕΣΣΑΛΟΝΙΚΗΣ 34 ΕΜΑ</t>
  </si>
  <si>
    <t>ΓΕΣ - Ν.ΘΕΣΣΑΛΟΝΙΚΗΣ 108 Α/Κ ΜΜΠ</t>
  </si>
  <si>
    <t>ΓΕΣ - Ν.ΘΕΣΣΑΛΟΝΙΚΗΣ 34 ΤΥΠ</t>
  </si>
  <si>
    <t>ΓΕΣ - Ν.ΘΕΣΣΑΛΟΝΙΚΗΣ 34 ΛΑΤ</t>
  </si>
  <si>
    <t>ΓΕΣ - Ν.ΘΕΣΣΑΛΟΝΙΚΗΣ 34 ΛΜΧ</t>
  </si>
  <si>
    <t>ΓΕΣ - Ν.ΠΕΛΛΑΣ ΙΙ Μ/Κ ΜΠ/ΣΤΡΑΤΗΓΕΙΟ</t>
  </si>
  <si>
    <t>ΓΕΣ - Ν.ΠΕΛΛΑΣ 162Α/Κ ΜΒΠ</t>
  </si>
  <si>
    <t>ΓΕΣ - Ν.ΗΡΑΚΛΕΙΟΥ ΣΕΑΠ</t>
  </si>
  <si>
    <t>ΓΕΣ - Ν.ΡΕΘΥΜΝΟΥ 547 Α/Μ ΤΠ</t>
  </si>
  <si>
    <t>ΓΕΣ - Ν.ΧΑΝΙΩΝ 5Ο ΤΥΠ</t>
  </si>
  <si>
    <t>ΓΕΣ - Ν.ΧΑΝΙΩΝ 1Η ΜΑΛ</t>
  </si>
  <si>
    <t>ΓΕΣ - Ν.ΚΟΖΑΝΗΣ 658 ΠΑΠ</t>
  </si>
  <si>
    <t>ΓΕΣ - Ν.ΚΟΖΑΝΗΣ 785 ΤΕΜ</t>
  </si>
  <si>
    <t>ΓΕΣ - Ν.ΚΟΖΑΝΗΣ 737 ΔΣΕ ΣΤΑΘΜΟΣ ΕΡΓΩΝ ΚΟΖΑΝΗΣ</t>
  </si>
  <si>
    <t>ΓΕΣ - Ν.ΦΛΩΡΙΝΑΣ 9 ΤΥΠ</t>
  </si>
  <si>
    <t>ΓΕΣ - Ν.ΦΛΩΡΙΝΑΣ 504 Μ/Π ΤΠ</t>
  </si>
  <si>
    <t>ΓΕΣ - Ν.ΛΑΡΙΣΑΣ 882 ΤΕΜ</t>
  </si>
  <si>
    <t>ΓΕΣ - Ν.ΛΑΡΙΣΑΣ ΚΕΝΟΚ (ΚΕΝΤΡΟ ΕΚΠΑΙΔΕΥΣΗΣ ΝΟΣΗΛΕΙΑΣ ΚΤΗΝΙΑΤΡΙΚΟΥ)</t>
  </si>
  <si>
    <t>ΓΕΣ - Ν.ΛΑΡΙΣΑΣ 404 ΓΣΝ</t>
  </si>
  <si>
    <t>ΓΕΣ - Ν.ΛΑΡΙΣΑΣ ΓΓ/1Η ΣΤΡΑΤΙΑ EU-OHQ (ΔΕΠ)</t>
  </si>
  <si>
    <t>ΓΕΣ - Ν.ΛΑΡΙΣΑΣ ΤΣ/1ΗΣ ΣΤΡΑΤΙΑΣ (ΤΑΓΜΑ ΣΤΡΑΤΗΓΕΙΟΥ)</t>
  </si>
  <si>
    <t>ΓΕΣ - Ν.ΛΑΡΙΣΑΣ ΛΑΦ ΛΑΡΙΣΑΣ</t>
  </si>
  <si>
    <t>ΓΕΣ - Ν.ΛΑΡΙΣΑΣ ΣΠ ΛΑΡΙΣΑΣ (ΣΤΡΑΤΙΩΤΙΚΟ ΠΡΑΤΗΡΙΟ ΛΑΡΙΣΑΣ)</t>
  </si>
  <si>
    <t>ΓΕΣ - Ν.ΛΑΡΙΣΑΣ ΒΝΣ ΛΑΡΙΣΑΣ (ΒΝΣΛ 1ΗΣ ΣΤΡΑΤΙΑΣ ΛΑΡΙΣΑΣ)</t>
  </si>
  <si>
    <t>ΓΕΣ - Ν.ΛΑΡΙΣΑΣ 303 ΠΕΒ</t>
  </si>
  <si>
    <t>ΓΕΣ - Ν.ΜΑΓΝΗΣΙΑΣ 1Ο ΤΥΑΔ</t>
  </si>
  <si>
    <t>ΓΕΣ - Ν.ΜΑΓΝΗΣΙΑΣ 307 ΠΕΒ</t>
  </si>
  <si>
    <t>ΓΕΣ - Ν.ΜΑΓΝΗΣΙΑΣ 505 ΤΠΖΝ</t>
  </si>
  <si>
    <t>ΓΕΣ - Ν. ΤΡΙΚΑΛΩΝ ΣΜΥ</t>
  </si>
  <si>
    <t>ΓΕΣ - Ν.ΛΕΣΒΟΥ 126 ΤΕ</t>
  </si>
  <si>
    <t>ΓΕΣ - Ν.ΛΕΣΒΟΥ 98 ΜΕΘ</t>
  </si>
  <si>
    <t>ΓΕΣ - Ν.ΛΕΣΒΟΥ 98 ΤΥΠΕΘ</t>
  </si>
  <si>
    <t>ΓΕΣ - Ν.ΛΕΣΒΟΥ 88ΤΥΠ</t>
  </si>
  <si>
    <t>ΓΕΣ - Ν.ΛΕΣΒΟΥ 88ΤΜΧ</t>
  </si>
  <si>
    <t>ΓΕΣ - Ν.ΣΑΜΟΥ 79 ΕΑΡΜΕΘ</t>
  </si>
  <si>
    <t>ΓΕΣ - Ν.ΣΑΜΟΥ 79 ΤΥΕΘ</t>
  </si>
  <si>
    <t>Ετικέτες γραμμής</t>
  </si>
  <si>
    <t>Τιμές</t>
  </si>
  <si>
    <t>Άθροισμα από ΘΕΣΕΙΣ ΕΠΑΛ</t>
  </si>
  <si>
    <t>(κενό)</t>
  </si>
  <si>
    <t>ΕΠΑΛ</t>
  </si>
  <si>
    <t>ΕΠΑΣ</t>
  </si>
  <si>
    <t>ΙΕΚ</t>
  </si>
  <si>
    <t>ΑΚΑΤ</t>
  </si>
  <si>
    <t>ΣΥΝ</t>
  </si>
  <si>
    <t>ΔΗΜΟΣ ΑΓΙΟΥ ΝΙΚΟΛΑΟΥ</t>
  </si>
  <si>
    <t>Γενικό Άθροισμα</t>
  </si>
  <si>
    <t>ΕΙΔ</t>
  </si>
  <si>
    <t>ΑΤΤΙΚΟ ΜΕΤΡΟ ΑΕ</t>
  </si>
  <si>
    <t>ΠΕΡΙΦΕΡΕΙΑ ΑΝΑΤΟΛΙΚΗΣ ΜΑΚΕΔΟΝΙΑΣ ΘΡΑΚΗΣ - ΠΕ ΕΒΡΟΥ</t>
  </si>
  <si>
    <t>ΝΟΣΟΚΟΜΕΙΟ ΓΕΝΙΚΟ ΕΛΕΥΣΙΝΑΣ "ΘΡΙΑΣΙΟ"</t>
  </si>
  <si>
    <t>1-3 ΘΕΣΕΙΣ</t>
  </si>
  <si>
    <t>4+ ΘΕΣΕΙΣ</t>
  </si>
  <si>
    <t>ΔΕΥΑ ΛΑΡΙΣΑΣ</t>
  </si>
  <si>
    <t>7Η ΥΠΕ ΚΡΗΤΗΣ</t>
  </si>
  <si>
    <t>Οι θέσεις που αναφέρονται στην Περιφέρεια είναι θέσεις της ΔΕΔΔΗΕ που μπορούν να χρησιμοποιηθούν κατά την κρίση του ΠΔΕ για συμπλήρωση τμήματος σε οποιαδήποτε Διεύθυνση Δευτεροβάθμιας εφόσον υπάρχει αντίστοιχη θέση στο φορέα</t>
  </si>
  <si>
    <t>Η απόφαση της Περιφέρειας Ηπείρου αναφέρει αριθμό μαθητευομένων ανά Περιφερειακή Ενότητα αλλά δεν αναφέρει ειδικότητες. Να γίνει συνεννόηση με τον Φορέα και τα ΕΠΑΛ για καταγραφή ειδικοτήτων ΠΕ Ιωαννίνων 6Θ, ΠΕ Άρτας 5Θ, ΠΕ Θεσπρωτίας 6Θ, ΠΕ Πρέβεζας 4Θ (21Θ Συνολικά)</t>
  </si>
  <si>
    <t xml:space="preserve">ΓΕΝΙΚΗ ΓΡΑΜΜΑΤΕΙΑ ΑΘΛΗΤΙΣΜΟΥ ΕΘΝΙΚΟ ΑΘΛΗΤ ΚΕΝΤΡΟ ΔΗΜΟΣ ΛΑΡΙΣΑΣ </t>
  </si>
  <si>
    <t>Η απόφαση της 7η ΥΠΕ Κρήτης δεν αναφέρει την Περιφερειακή Ενότητα που κατανέμονται οι θέσεις</t>
  </si>
  <si>
    <t>ΚΕΝΤΡΟ ΚΟΙΝΩΝΙΚΗΣ ΠΡΟΝΟΙΑΣ ΣΤΕΡΕΑΣ ΕΛΛΑΔΑΣ - ΑΜΕΑ ΕΥΒΟΙΑΣ</t>
  </si>
  <si>
    <t>ΚΕΝΤΡΟ ΚΟΙΝΩΝΙΚΗΣ ΠΡΟΝΟΙΑΣ ΣΤΕΡΕΑΣ ΕΛΛΑΔΑΣ - ΑΜΕΑ ΦΘΙΩΤΙΔΑΣ</t>
  </si>
  <si>
    <t>ΚΕΝΤΡΟ ΚΟΙΝΩΝΙΚΗΣ ΠΡΟΝΟΙΑΣ ΣΤΕΡΕΑΣ ΕΛΛΑΔΑΣ - ΠΡΟΣΤΑΣΙΑΣ ΠΑΙΔΙΟΥ ΦΘΙΩΤΙΔΑΣ</t>
  </si>
  <si>
    <t>ΣΥΝΟΛΟ ΤΜΗΜΑΤΩΝ ΠΡΟΣ ΥΛΟΠΟΙΗΣΗ</t>
  </si>
  <si>
    <t>ΔΗΜΟΣ ΠΡΕΒΕΖΑΣ</t>
  </si>
  <si>
    <t>3Η ΥΠΕ ΓΕΝΙΚΟ ΝΟΣΟΚΟΜΕΙΟ ΚΑΣΤΟΡΙΑΣ</t>
  </si>
  <si>
    <t>ΔΗΜΟΣ ΓΕΩΡΓΙΟΥ ΚΑΡΑΙΣΚΑΚΗ</t>
  </si>
  <si>
    <t>ΔΗΜΟΣ ΝΙΚΟΛΑΟΥ ΣΚΟΥΦΑ</t>
  </si>
  <si>
    <t>ΚΕΝΤΡΟ ΠΡΟΣΧΟΛΙΚΗΣ ΑΓΩΓΗΣ ΚΑΙ ΚΟΙΝΩΝΙΚΗΣ ΜΕΡΙΜΝΑΣ ΔΗΜΟΣ Ν. ΣΚΟΥΦΑ</t>
  </si>
  <si>
    <t>ΝΟΣΟΚΟΜΕΙΟ ΓΕΝΙΚΟ ΜΥΤΙΛΗΝΗΣ ΒΟΣΤΑΝΕΙΟ ΚΥ ΛΗΜΝΟΥ</t>
  </si>
  <si>
    <t>Η απόφαση του Κέντρου Κοινωνικής Πρόνοιας Θεσσαλίας για 18 Νοσηλευτές δεν διευκρινίζει την κατανομή σε φορείς και νομούς (Λάρισα 3, Καρδιτσα 6, Βόλος 3, Τρίκαλα 6)</t>
  </si>
  <si>
    <t>6Η ΥΠΕ ΝΟΣΟΚΟΜΕΙΟ ΓΕΝΙΚΟ ΠΑΤΡΩΝ Ο ΑΓΙΟΣ ΑΝΔΡΕΑΣ</t>
  </si>
  <si>
    <t xml:space="preserve"> ΘΕΣΕΙΣ ΕΠΑΛ</t>
  </si>
  <si>
    <t>ΔΗΜΟΣ ΦΑΡΚΑΔΟΝΟΣ</t>
  </si>
  <si>
    <t>ΔΗΜΟΣ ΣΙΝΤΙΚΗΣ</t>
  </si>
  <si>
    <t>ΔΗΜΟΣ ΑΓΙΟΥ ΒΑΣΙΛΕΙΟΥ</t>
  </si>
  <si>
    <t>ΘΕΡΑΠΕΥΤΗΡΙΟ ΧΡΟΝΙΩΝ ΠΑΘΗΣΕΩΝ ΕΥΡΥΤΑΝΙΑΣ</t>
  </si>
  <si>
    <t>1Η ΥΠΕ ΝΟΣΟΚΟΜΕΙΟ ΓΕΝΙΚΟ ΑΘΗΝΩΝ ΛΑΙΚΟ</t>
  </si>
  <si>
    <t>ΔΕΥΑ ΚΕΦΑΛΛΟΝΙΑΣ</t>
  </si>
  <si>
    <t>Η απόφαση της ΔΕΥΑ Κεφαλλονιάς δεν προσδιορίζει την ειδικότητα για τις δύο θέσεις ΕΠΑΛ</t>
  </si>
  <si>
    <t>ΑΠΟΚΕΝΤΡΩΜΕΝΗ ΔΙΟΙΚΗΣΗ ΚΡΗΤΗΣ</t>
  </si>
  <si>
    <t>ΕΚΑΒ</t>
  </si>
  <si>
    <t>ΔΗΜΟΣ ΑΛΕΞΑΝΔΡΟΥΠΟΛΗΣ</t>
  </si>
  <si>
    <t>ΔΗΜΟΣ ΜΕΤΑΜΟΡΦΩΣΗΣ</t>
  </si>
  <si>
    <t>ΝΠΔΔ ΑΘΛΗΤΙΣΜΟΣ ΠΟΛΙΤΙΣΜΟΣ ΝΕΟΤΗΤΑ ΔΗΜΟΣ ΜΟΥΖΑΚΙΟΥ</t>
  </si>
  <si>
    <t>ΔΗΜΟΣ ΒΕΡΟΙΑΣ</t>
  </si>
  <si>
    <t>ΔΗΜΟΣ ΔΑΦΝΗΣ ΥΜΗΤΤΟΥ</t>
  </si>
  <si>
    <t>ΕΛΤΑ</t>
  </si>
  <si>
    <t>ΚΟΙΝΩΦΕΛΗΣ ΕΠΙΧΕΙΡΗΣΗ ΔΗΜΟΣ ΒΙΣΑΛΤΙΑΣ</t>
  </si>
  <si>
    <t>ΔΗΜΟΣ ΚΑΛΑΜΑΤΑΣ</t>
  </si>
  <si>
    <t>ΠΕΡΙΦΕΡΕΙΑ ΣΤΕΡΕΑΣ ΕΛΛΑΔΑΣ ΠΕ ΕΥΡΥΤΑΝΙΑΣ</t>
  </si>
  <si>
    <t>ΔΕΗ</t>
  </si>
  <si>
    <t>ΔΕΗ - ΔΙΕΥΘΥΝΣΗ ΑΝΘΡΩΠΙΝΟΥ ΔΥΝΑΜΙΚΟΥ (ΑΘΗΝΑ)</t>
  </si>
  <si>
    <t>ΔΕΗ - ΔΙΕΥΘΥΝΣΗ ΥΠΗΡΕΣΙΩΝ ΣΤΕΓΑΣΗΣ (ΑΘΗΝΑ)</t>
  </si>
  <si>
    <t>ΔΕΗ - ΚΕΝΤΡΟ ΔΟΚΙΜΩΝ ΕΡΕΥΝΩΝ (ΠΑΛΛΗΝΗ)</t>
  </si>
  <si>
    <t>ΔΕΗ - ΔΙΕΥΘΥΝΣΗ ΕΚΜΕΤΑΛΕΥΣΗΣ  ΣΤΑΘΜΟΣ ΚΑΡΔΙΑΣ</t>
  </si>
  <si>
    <t>ΔΕΗ - ΔΙΕΥΘΥΝΣΗ ΕΚΜΕΤΑΛΕΥΣΗΣ ΣΤΑΘΜΩΝ (ΑΘΗΝΑ)</t>
  </si>
  <si>
    <t>ΔΕΗ - ΔΙΕΥΘΥΝΣΗ ΕΚΜΕΤΑΛΕΥΣΗΣ  ΣΤΑΘΜΟΣ ΦΙΛΩΤΑ</t>
  </si>
  <si>
    <t>ΔΕΗ - ΔΙΕΥΘΥΝΣΗ ΕΚΜΕΤΑΛΕΥΣΗΣ  ΣΤΑΘΜΟΣ ΑΓ. ΔΗΜΗΤΡΙΟΥ</t>
  </si>
  <si>
    <t>ΔΕΗ - ΔΙΕΥΘΥΝΣΗ ΕΚΜΕΤΑΛΕΥΣΗΣ  ΣΤΑΘΜΟΣ ΡΟΔΟΥ</t>
  </si>
  <si>
    <t>ΔΕΗ - ΔΙΕΥΘΥΝΣΗ ΕΚΜΕΤΑΛΕΥΣΗΣ  ΣΤΑΘΜΟΣ ΛΙΝΟΠΕΡΑΜΑΤΩΝ</t>
  </si>
  <si>
    <t>ΔΕΗ - ΔΙΕΥΘΥΝΣΗ ΕΚΜΕΤΑΛΕΥΣΗΣ  ΣΤΑΘΜΟΣ ΑΘΕΡΙΝΟΛΑΚΚΟΥ ΣΗΤΕΙΑΣ</t>
  </si>
  <si>
    <t>ΔΕΗ - ΔΙΕΥΘΥΝΣΗ ΕΚΜΕΤΑΛΕΥΣΗΣ  ΣΤΑΘΜΟΣ ΧΑΝΙΩΝ</t>
  </si>
  <si>
    <t>ΔΕΗ - ΔΙΕΥΘΥΝΣΗ ΕΚΜΕΤΑΛΕΥΣΗΣ  ΣΤΑΘΜΟΣ ΚΟΜΟΤΗΝΗΣ</t>
  </si>
  <si>
    <t>ΔΕΗ - ΔΙΕΥΘΥΝΣΗ ΕΚΜΕΤΑΛΕΥΣΗΣ  ΣΤΑΘΜΟΣ ΑΛΙΒΕΡΙΟΥ</t>
  </si>
  <si>
    <t>ΔΕΗ - ΔΙΕΥΘΥΝΣΗ ΥΔΡΟΗΛΕΚΤΡΙΚΗΣ ΠΑΡΑΓΩΓΗΣ ΣΥΓΚΡΟΤΗΜΑ ΑΧΕΛΩΟΥ</t>
  </si>
  <si>
    <t>ΔΕΗ - ΔΙΕΥΘΥΝΣΗ ΥΔΡΟΗΛΕΚΤΡΙΚΗΣ ΠΑΡΑΓΩΓΗΣ ΣΥΓΚΡΟΤΗΜΑ ΑΡΑΧΘΟΥ ΣΤΑΘΜΟΣ ΠΟΥΡΝΑΡΙΟΥ</t>
  </si>
  <si>
    <t>ΔΕΗ - ΔΙΕΥΘΥΝΣΗ ΥΔΡΟΗΛΕΚΤΡΙΚΗΣ ΠΑΡΑΓΩΓΗΣ ΣΤΑΘΜΟΣ ΠΛΑΣΤΗΡΑ</t>
  </si>
  <si>
    <t>ΔΕΗ - ΔΙΕΥΘΥΝΣΗ ΠΑΡΑΓΩΓΗΣ ΝΗΣΙΩΝ ΣΤΑΘΜΟΣ ΧΙΟΥ</t>
  </si>
  <si>
    <t>ΔΕΗ - ΔΙΕΥΘΥΝΣΗ ΠΑΡΑΓΩΓΗΣ ΝΗΣΙΩΝ ΣΤΑΘΜΟΣ ΛΕΣΒΟΥ</t>
  </si>
  <si>
    <t>ΔΕΗ - ΔΙΕΥΘΥΝΣΗ ΠΑΡΑΓΩΓΗΣ ΝΗΣΙΩΝ ΣΤΑΘΜΟΣ ΚΩ</t>
  </si>
  <si>
    <t>ΚΑΡΠΑΘΟΥ</t>
  </si>
  <si>
    <t>ΔΕΗ - ΔΙΕΥΘΥΝΣΗ ΠΑΡΑΓΩΓΗΣ ΝΗΣΙΩΝ ΣΤΑΘΜΟΣ ΚΑΡΠΑΘΟΥ</t>
  </si>
  <si>
    <t>ΔΕΗ - ΔΙΕΥΘΥΝΣΗ ΠΑΡΑΓΩΓΗΣ ΝΗΣΙΩΝ ΣΤΑΘΜΟΣ ΚΑΛΥΜΝΟΥ</t>
  </si>
  <si>
    <t>ΔΕΗ - ΔΙΕΥΘΥΝΣΗ ΠΑΡΑΓΩΓΗΣ ΝΗΣΙΩΝ ΣΤΑΘΜΟΣ ΛΗΜΝΟΥ</t>
  </si>
  <si>
    <t>ΔΕΗ - ΔΙΕΥΘΥΝΣΗ ΛΙΓΝΙΤΙΚΟΥ ΚΕΝΤΡΟΥ ΔΥΤ ΜΑΚΕΔΟΝΙΑΣ ΠΤΟΛΕΜΑΙΔΑ</t>
  </si>
  <si>
    <t>ΔΕΗ - ΔΙΕΥΘΥΝΣΗ ΚΕΝΤΡΙΚΗΣ ΥΠΟΣΤΗΡΙΞΗΣ ΟΡΥΧΕΙΩΝ ΚΛΙΜΑΚΙΟ ΑΛΙΒΕΡΙΟΥ</t>
  </si>
  <si>
    <t>ΔΕΗ - ΔΙΕΥΘΥΝΣΗ ΠΩΛΗΣΕΩΝ ΝΟΤΙΑΣ ΕΛΛΑΔΑΣ ΚΑΤΑΣΤΗΜΑ ΓΥΘΕΙΟΥ</t>
  </si>
  <si>
    <t>ΔΕΗ - ΔΙΕΥΘΥΝΣΗ ΠΩΛΗΣΕΩΝ ΝΟΤΙΑΣ ΕΛΛΑΔΑΣ ΚΑΤΑΣΤΗΜΑ ΧΑΝΙΩΝ</t>
  </si>
  <si>
    <t>ΔΕΗ - ΔΙΕΥΘΥΝΣΗ ΠΩΛΗΣΕΩΝ ΝΟΤΙΑΣ ΕΛΛΑΔΑΣ ΚΑΤΑΣΤΗΜΑ ΗΡΑΚΛΕΙΟΥ</t>
  </si>
  <si>
    <t>ΔΕΗ - ΔΙΕΥΘΥΝΣΗ ΠΩΛΗΣΕΩΝ ΝΟΤΙΑΣ ΕΛΛΑΔΑΣ ΚΑΤΑΣΤΗΜΑ ΑΓ. ΝΙΚΟΛΑΟΥ</t>
  </si>
  <si>
    <t>ΑΠΟΦ</t>
  </si>
  <si>
    <t>Ετικέτες στήλης</t>
  </si>
  <si>
    <t>ΝΟΣΟΚΟΜΕΙΟ ΓΕΝΙΚΟ ΜΥΤΙΛΗΝΗΣ ΒΟΣΤΑΝΕΙΟ ΕΚΤΟΣ ΚΥΑ</t>
  </si>
  <si>
    <t>ΠΑΝΕΠΙΣΤΗΜΙΑΚΟ ΓΕΝΙΚΟ ΝΟΣΟΚΟΜΕΙΟ ΛΑΡΙΣΑΣ  ΕΚΤΟΣ ΚΥΑ Η ΣΥΜΠΛΗΡΩΜΑΤΙΚΗ ΑΠΟΦΑΣΗ</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</si>
</sst>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rgb="FF000000"/>
      <name val="Calibri"/>
    </font>
    <font>
      <b/>
      <sz val="11"/>
      <color rgb="FF000000"/>
      <name val="Calibri"/>
    </font>
    <font>
      <sz val="11"/>
      <color rgb="FF000000"/>
      <name val="Calibri"/>
      <family val="2"/>
      <charset val="161"/>
    </font>
    <font>
      <b/>
      <sz val="11"/>
      <color rgb="FF000000"/>
      <name val="Calibri"/>
      <family val="2"/>
      <charset val="161"/>
    </font>
  </fonts>
  <fills count="6">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s>
  <borders count="80">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8"/>
      </left>
      <right style="thin">
        <color indexed="8"/>
      </right>
      <top style="thin">
        <color indexed="8"/>
      </top>
      <bottom style="thin">
        <color indexed="8"/>
      </bottom>
      <diagonal/>
    </border>
    <border>
      <left style="thick">
        <color indexed="8"/>
      </left>
      <right style="thick">
        <color indexed="8"/>
      </right>
      <top style="thick">
        <color indexed="8"/>
      </top>
      <bottom style="thick">
        <color indexed="8"/>
      </bottom>
      <diagonal/>
    </border>
    <border>
      <left style="thick">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ck">
        <color indexed="8"/>
      </left>
      <right style="thick">
        <color indexed="8"/>
      </right>
      <top style="thick">
        <color indexed="8"/>
      </top>
      <bottom style="thin">
        <color indexed="8"/>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thick">
        <color indexed="8"/>
      </right>
      <top style="thin">
        <color indexed="8"/>
      </top>
      <bottom style="medium">
        <color indexed="64"/>
      </bottom>
      <diagonal/>
    </border>
    <border>
      <left style="thick">
        <color indexed="8"/>
      </left>
      <right style="medium">
        <color indexed="8"/>
      </right>
      <top style="thick">
        <color indexed="8"/>
      </top>
      <bottom style="medium">
        <color indexed="8"/>
      </bottom>
      <diagonal/>
    </border>
    <border>
      <left style="medium">
        <color indexed="8"/>
      </left>
      <right style="medium">
        <color indexed="8"/>
      </right>
      <top style="thick">
        <color indexed="8"/>
      </top>
      <bottom style="medium">
        <color indexed="8"/>
      </bottom>
      <diagonal/>
    </border>
    <border>
      <left style="medium">
        <color indexed="8"/>
      </left>
      <right style="thick">
        <color indexed="8"/>
      </right>
      <top style="thick">
        <color indexed="8"/>
      </top>
      <bottom style="medium">
        <color indexed="8"/>
      </bottom>
      <diagonal/>
    </border>
    <border>
      <left style="thick">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ck">
        <color indexed="8"/>
      </right>
      <top style="medium">
        <color indexed="8"/>
      </top>
      <bottom style="medium">
        <color indexed="8"/>
      </bottom>
      <diagonal/>
    </border>
    <border>
      <left style="thick">
        <color indexed="8"/>
      </left>
      <right style="medium">
        <color indexed="8"/>
      </right>
      <top style="medium">
        <color indexed="8"/>
      </top>
      <bottom style="thick">
        <color indexed="8"/>
      </bottom>
      <diagonal/>
    </border>
    <border>
      <left style="medium">
        <color indexed="8"/>
      </left>
      <right style="medium">
        <color indexed="8"/>
      </right>
      <top style="medium">
        <color indexed="8"/>
      </top>
      <bottom style="thick">
        <color indexed="8"/>
      </bottom>
      <diagonal/>
    </border>
    <border>
      <left style="medium">
        <color indexed="8"/>
      </left>
      <right style="thick">
        <color indexed="8"/>
      </right>
      <top style="medium">
        <color indexed="8"/>
      </top>
      <bottom style="thick">
        <color indexed="8"/>
      </bottom>
      <diagonal/>
    </border>
    <border>
      <left style="thick">
        <color indexed="8"/>
      </left>
      <right style="thick">
        <color indexed="8"/>
      </right>
      <top style="thick">
        <color indexed="8"/>
      </top>
      <bottom style="medium">
        <color indexed="8"/>
      </bottom>
      <diagonal/>
    </border>
    <border>
      <left style="thick">
        <color indexed="8"/>
      </left>
      <right style="thick">
        <color indexed="8"/>
      </right>
      <top style="medium">
        <color indexed="8"/>
      </top>
      <bottom style="medium">
        <color indexed="8"/>
      </bottom>
      <diagonal/>
    </border>
    <border>
      <left style="thick">
        <color indexed="8"/>
      </left>
      <right style="thick">
        <color indexed="8"/>
      </right>
      <top style="medium">
        <color indexed="8"/>
      </top>
      <bottom style="thick">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style="thick">
        <color indexed="8"/>
      </right>
      <top style="thick">
        <color indexed="8"/>
      </top>
      <bottom style="thick">
        <color indexed="8"/>
      </bottom>
      <diagonal/>
    </border>
    <border>
      <left style="thin">
        <color indexed="8"/>
      </left>
      <right/>
      <top style="thin">
        <color indexed="8"/>
      </top>
      <bottom style="thin">
        <color indexed="8"/>
      </bottom>
      <diagonal/>
    </border>
    <border>
      <left style="thin">
        <color indexed="8"/>
      </left>
      <right/>
      <top style="thin">
        <color indexed="65"/>
      </top>
      <bottom style="thin">
        <color indexed="64"/>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65"/>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65"/>
      </top>
      <bottom style="thin">
        <color indexed="8"/>
      </bottom>
      <diagonal/>
    </border>
  </borders>
  <cellStyleXfs count="1">
    <xf numFmtId="0" fontId="0" fillId="0" borderId="0"/>
  </cellStyleXfs>
  <cellXfs count="117">
    <xf numFmtId="0" fontId="0" fillId="0" borderId="0" xfId="0"/>
    <xf numFmtId="0" fontId="1" fillId="0" borderId="0" xfId="0" applyFont="1" applyAlignment="1">
      <alignment horizontal="center"/>
    </xf>
    <xf numFmtId="0" fontId="0" fillId="0" borderId="1" xfId="0" applyBorder="1"/>
    <xf numFmtId="0" fontId="0" fillId="0" borderId="2" xfId="0" applyBorder="1"/>
    <xf numFmtId="0" fontId="0" fillId="0" borderId="3" xfId="0" applyBorder="1"/>
    <xf numFmtId="0" fontId="0" fillId="0" borderId="1" xfId="0" pivotButton="1" applyBorder="1"/>
    <xf numFmtId="0" fontId="0" fillId="0" borderId="4" xfId="0" applyBorder="1" applyAlignment="1">
      <alignment horizontal="left" indent="1"/>
    </xf>
    <xf numFmtId="0" fontId="0" fillId="0" borderId="5" xfId="0" applyNumberFormat="1" applyBorder="1" applyAlignment="1">
      <alignment horizontal="center" vertical="center"/>
    </xf>
    <xf numFmtId="0" fontId="0" fillId="0" borderId="8" xfId="0" applyNumberFormat="1" applyBorder="1" applyAlignment="1">
      <alignment horizontal="center" vertical="center"/>
    </xf>
    <xf numFmtId="0" fontId="0" fillId="0" borderId="10" xfId="0" applyNumberFormat="1" applyBorder="1" applyAlignment="1">
      <alignment horizontal="center" vertical="center"/>
    </xf>
    <xf numFmtId="0" fontId="0" fillId="0" borderId="11" xfId="0" applyNumberFormat="1" applyBorder="1" applyAlignment="1">
      <alignment horizontal="center" vertical="center"/>
    </xf>
    <xf numFmtId="0" fontId="0" fillId="0" borderId="6" xfId="0" pivotButton="1" applyBorder="1"/>
    <xf numFmtId="0" fontId="0" fillId="0" borderId="6" xfId="0" applyBorder="1" applyAlignment="1">
      <alignment horizontal="left"/>
    </xf>
    <xf numFmtId="0" fontId="0" fillId="0" borderId="12" xfId="0" applyBorder="1" applyAlignment="1">
      <alignment textRotation="90"/>
    </xf>
    <xf numFmtId="0" fontId="0" fillId="0" borderId="13" xfId="0" applyBorder="1" applyAlignment="1">
      <alignment textRotation="90"/>
    </xf>
    <xf numFmtId="0" fontId="0" fillId="0" borderId="14" xfId="0" applyBorder="1" applyAlignment="1">
      <alignment textRotation="90"/>
    </xf>
    <xf numFmtId="0" fontId="0" fillId="0" borderId="6" xfId="0" applyBorder="1" applyAlignment="1">
      <alignment textRotation="90"/>
    </xf>
    <xf numFmtId="0" fontId="0" fillId="0" borderId="7" xfId="0" applyNumberFormat="1" applyBorder="1" applyAlignment="1">
      <alignment horizontal="center" vertical="center"/>
    </xf>
    <xf numFmtId="0" fontId="0" fillId="0" borderId="9" xfId="0" applyNumberFormat="1" applyBorder="1" applyAlignment="1">
      <alignment horizontal="center" vertical="center"/>
    </xf>
    <xf numFmtId="0" fontId="0" fillId="2" borderId="6" xfId="0" applyFill="1" applyBorder="1" applyAlignment="1">
      <alignment horizontal="left"/>
    </xf>
    <xf numFmtId="0" fontId="0" fillId="0" borderId="15" xfId="0" applyBorder="1" applyAlignment="1">
      <alignment horizontal="left" indent="1"/>
    </xf>
    <xf numFmtId="0" fontId="0" fillId="0" borderId="16" xfId="0" applyBorder="1" applyAlignment="1">
      <alignment horizontal="left" indent="1"/>
    </xf>
    <xf numFmtId="0" fontId="0" fillId="0" borderId="17" xfId="0" applyBorder="1" applyAlignment="1">
      <alignment horizontal="left" indent="1"/>
    </xf>
    <xf numFmtId="0" fontId="0" fillId="0" borderId="18" xfId="0" applyNumberFormat="1" applyBorder="1" applyAlignment="1">
      <alignment horizontal="center" vertical="center"/>
    </xf>
    <xf numFmtId="0" fontId="0" fillId="0" borderId="19" xfId="0" applyNumberFormat="1" applyBorder="1" applyAlignment="1">
      <alignment horizontal="center" vertical="center"/>
    </xf>
    <xf numFmtId="0" fontId="0" fillId="0" borderId="20" xfId="0" applyNumberFormat="1" applyBorder="1" applyAlignment="1">
      <alignment horizontal="center" vertical="center"/>
    </xf>
    <xf numFmtId="0" fontId="0" fillId="2" borderId="12" xfId="0" applyNumberFormat="1" applyFill="1" applyBorder="1" applyAlignment="1">
      <alignment horizontal="center" vertical="center"/>
    </xf>
    <xf numFmtId="0" fontId="0" fillId="2" borderId="13" xfId="0" applyNumberFormat="1" applyFill="1" applyBorder="1" applyAlignment="1">
      <alignment horizontal="center" vertical="center"/>
    </xf>
    <xf numFmtId="0" fontId="0" fillId="2" borderId="14" xfId="0" applyNumberFormat="1" applyFill="1" applyBorder="1" applyAlignment="1">
      <alignment horizontal="center" vertical="center"/>
    </xf>
    <xf numFmtId="0" fontId="0" fillId="0" borderId="25" xfId="0" applyNumberFormat="1" applyBorder="1" applyAlignment="1">
      <alignment horizontal="center" vertical="center"/>
    </xf>
    <xf numFmtId="0" fontId="0" fillId="0" borderId="26" xfId="0" applyBorder="1" applyAlignment="1">
      <alignment horizontal="center" vertical="center"/>
    </xf>
    <xf numFmtId="0" fontId="3" fillId="0" borderId="23" xfId="0" applyFont="1" applyBorder="1" applyAlignment="1">
      <alignment horizontal="center" vertical="center"/>
    </xf>
    <xf numFmtId="0" fontId="3" fillId="0" borderId="29" xfId="0" applyFont="1" applyBorder="1" applyAlignment="1">
      <alignment horizontal="center" vertical="center"/>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0" fontId="0" fillId="0" borderId="23" xfId="0" applyNumberFormat="1" applyBorder="1" applyAlignment="1">
      <alignment horizontal="center" vertical="center"/>
    </xf>
    <xf numFmtId="0" fontId="0" fillId="0" borderId="24" xfId="0" applyNumberFormat="1" applyBorder="1" applyAlignment="1">
      <alignment horizontal="center" vertical="center"/>
    </xf>
    <xf numFmtId="0" fontId="0" fillId="0" borderId="26" xfId="0" applyNumberFormat="1" applyBorder="1" applyAlignment="1">
      <alignment horizontal="center" vertical="center"/>
    </xf>
    <xf numFmtId="0" fontId="0" fillId="0" borderId="37" xfId="0" applyBorder="1" applyAlignment="1">
      <alignment horizontal="left" indent="1"/>
    </xf>
    <xf numFmtId="0" fontId="0" fillId="0" borderId="36" xfId="0" applyBorder="1" applyAlignment="1">
      <alignment horizontal="left" indent="1"/>
    </xf>
    <xf numFmtId="0" fontId="2" fillId="0" borderId="41" xfId="0" applyFont="1" applyFill="1" applyBorder="1" applyAlignment="1">
      <alignment textRotation="90"/>
    </xf>
    <xf numFmtId="0" fontId="0" fillId="0" borderId="42" xfId="0" applyFill="1" applyBorder="1" applyAlignment="1">
      <alignment textRotation="90"/>
    </xf>
    <xf numFmtId="0" fontId="0" fillId="0" borderId="43" xfId="0" applyFill="1" applyBorder="1" applyAlignment="1">
      <alignment textRotation="90"/>
    </xf>
    <xf numFmtId="0" fontId="0" fillId="0" borderId="50" xfId="0" applyBorder="1"/>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2" borderId="47"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0" borderId="1" xfId="0" applyBorder="1" applyAlignment="1">
      <alignment horizontal="left"/>
    </xf>
    <xf numFmtId="0" fontId="0" fillId="0" borderId="4" xfId="0" applyBorder="1" applyAlignment="1">
      <alignment horizontal="left"/>
    </xf>
    <xf numFmtId="0" fontId="0" fillId="0" borderId="36" xfId="0" applyBorder="1" applyAlignment="1">
      <alignment horizontal="left"/>
    </xf>
    <xf numFmtId="0" fontId="1" fillId="0" borderId="6" xfId="0" pivotButton="1" applyFont="1" applyBorder="1"/>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27" xfId="0" applyNumberFormat="1" applyFont="1" applyBorder="1" applyAlignment="1">
      <alignment horizontal="center" vertical="center"/>
    </xf>
    <xf numFmtId="0" fontId="1" fillId="0" borderId="28" xfId="0" applyNumberFormat="1" applyFont="1" applyBorder="1" applyAlignment="1">
      <alignment horizontal="center" vertical="center"/>
    </xf>
    <xf numFmtId="0" fontId="1" fillId="0" borderId="29" xfId="0" applyNumberFormat="1" applyFont="1" applyBorder="1" applyAlignment="1">
      <alignment horizontal="center" vertical="center"/>
    </xf>
    <xf numFmtId="0" fontId="1" fillId="0" borderId="6" xfId="0" applyFont="1" applyBorder="1" applyAlignment="1">
      <alignment horizontal="left"/>
    </xf>
    <xf numFmtId="0" fontId="0" fillId="0" borderId="60" xfId="0" applyBorder="1"/>
    <xf numFmtId="0" fontId="0" fillId="0" borderId="60" xfId="0" applyNumberFormat="1" applyBorder="1"/>
    <xf numFmtId="0" fontId="0" fillId="0" borderId="61" xfId="0" applyNumberFormat="1" applyBorder="1"/>
    <xf numFmtId="0" fontId="0" fillId="0" borderId="5" xfId="0" applyNumberFormat="1" applyBorder="1"/>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71" xfId="0" applyNumberFormat="1" applyBorder="1" applyAlignment="1">
      <alignment horizontal="center" vertical="center"/>
    </xf>
    <xf numFmtId="0" fontId="0" fillId="0" borderId="72" xfId="0" applyBorder="1" applyAlignment="1">
      <alignment horizontal="center" vertical="center"/>
    </xf>
    <xf numFmtId="0" fontId="0" fillId="0" borderId="73" xfId="0" applyNumberFormat="1" applyBorder="1" applyAlignment="1">
      <alignment horizontal="center" vertical="center"/>
    </xf>
    <xf numFmtId="0" fontId="0" fillId="0" borderId="74" xfId="0" applyNumberFormat="1" applyBorder="1" applyAlignment="1">
      <alignment horizontal="center" vertical="center"/>
    </xf>
    <xf numFmtId="0" fontId="0" fillId="0" borderId="75" xfId="0" applyBorder="1" applyAlignment="1">
      <alignment horizontal="center" vertical="center"/>
    </xf>
    <xf numFmtId="0" fontId="3" fillId="0" borderId="70" xfId="0" applyFont="1" applyBorder="1" applyAlignment="1">
      <alignment horizontal="center" vertical="center"/>
    </xf>
    <xf numFmtId="0" fontId="0" fillId="0" borderId="68" xfId="0" applyNumberFormat="1" applyBorder="1" applyAlignment="1">
      <alignment horizontal="center" vertical="center"/>
    </xf>
    <xf numFmtId="0" fontId="0" fillId="0" borderId="69" xfId="0" applyNumberFormat="1" applyBorder="1" applyAlignment="1">
      <alignment horizontal="center" vertical="center"/>
    </xf>
    <xf numFmtId="0" fontId="0" fillId="0" borderId="70" xfId="0" applyNumberFormat="1" applyBorder="1" applyAlignment="1">
      <alignment horizontal="center" vertical="center"/>
    </xf>
    <xf numFmtId="0" fontId="0" fillId="0" borderId="72" xfId="0" applyNumberFormat="1" applyBorder="1" applyAlignment="1">
      <alignment horizontal="center" vertical="center"/>
    </xf>
    <xf numFmtId="0" fontId="0" fillId="0" borderId="75" xfId="0" applyNumberFormat="1" applyBorder="1" applyAlignment="1">
      <alignment horizontal="center" vertical="center"/>
    </xf>
    <xf numFmtId="0" fontId="0" fillId="0" borderId="60" xfId="0" applyBorder="1" applyAlignment="1">
      <alignment horizontal="center" vertical="center" textRotation="90"/>
    </xf>
    <xf numFmtId="0" fontId="0" fillId="4" borderId="0" xfId="0" applyFill="1"/>
    <xf numFmtId="0" fontId="0" fillId="5" borderId="0" xfId="0" applyFill="1"/>
    <xf numFmtId="0" fontId="2" fillId="4" borderId="0" xfId="0" applyFont="1" applyFill="1"/>
    <xf numFmtId="0" fontId="1" fillId="0" borderId="76" xfId="0" applyFont="1" applyBorder="1"/>
    <xf numFmtId="0" fontId="1" fillId="0" borderId="77" xfId="0" applyFont="1" applyBorder="1"/>
    <xf numFmtId="0" fontId="1" fillId="0" borderId="78" xfId="0" applyFont="1" applyBorder="1"/>
    <xf numFmtId="0" fontId="0" fillId="0" borderId="79" xfId="0" applyBorder="1" applyAlignment="1">
      <alignment horizontal="left" indent="1"/>
    </xf>
    <xf numFmtId="0" fontId="0" fillId="0" borderId="1" xfId="0" applyBorder="1" applyAlignment="1">
      <alignment horizontal="left" indent="1"/>
    </xf>
    <xf numFmtId="0" fontId="0" fillId="0" borderId="4" xfId="0" applyBorder="1" applyAlignment="1">
      <alignment horizontal="left" indent="2"/>
    </xf>
    <xf numFmtId="0" fontId="0" fillId="0" borderId="1" xfId="0" applyBorder="1" applyAlignment="1">
      <alignment horizontal="center" vertical="center" textRotation="90"/>
    </xf>
    <xf numFmtId="0" fontId="0" fillId="0" borderId="79" xfId="0" applyBorder="1" applyAlignment="1">
      <alignment horizontal="left" indent="2"/>
    </xf>
    <xf numFmtId="0" fontId="0" fillId="0" borderId="1" xfId="0" applyBorder="1" applyAlignment="1">
      <alignment horizontal="left" indent="2"/>
    </xf>
    <xf numFmtId="0" fontId="0" fillId="0" borderId="36" xfId="0" applyBorder="1" applyAlignment="1">
      <alignment horizontal="left" indent="2"/>
    </xf>
    <xf numFmtId="0" fontId="2" fillId="3" borderId="54" xfId="0" applyFont="1" applyFill="1" applyBorder="1" applyAlignment="1">
      <alignment horizontal="left" vertical="center" wrapText="1"/>
    </xf>
    <xf numFmtId="0" fontId="0" fillId="3" borderId="55" xfId="0" applyFill="1" applyBorder="1" applyAlignment="1">
      <alignment horizontal="left" vertical="center" wrapText="1"/>
    </xf>
    <xf numFmtId="0" fontId="0" fillId="3" borderId="56" xfId="0" applyFill="1" applyBorder="1" applyAlignment="1">
      <alignment horizontal="left" vertical="center" wrapText="1"/>
    </xf>
    <xf numFmtId="0" fontId="0" fillId="3" borderId="57" xfId="0" applyFill="1" applyBorder="1" applyAlignment="1">
      <alignment horizontal="left" vertical="center" wrapText="1"/>
    </xf>
    <xf numFmtId="0" fontId="0" fillId="3" borderId="58" xfId="0" applyFill="1" applyBorder="1" applyAlignment="1">
      <alignment horizontal="left" vertical="center" wrapText="1"/>
    </xf>
    <xf numFmtId="0" fontId="0" fillId="3" borderId="59" xfId="0" applyFill="1" applyBorder="1" applyAlignment="1">
      <alignment horizontal="left" vertical="center" wrapText="1"/>
    </xf>
    <xf numFmtId="0" fontId="2" fillId="0" borderId="51" xfId="0" applyFont="1" applyBorder="1" applyAlignment="1">
      <alignment horizontal="left" vertical="center"/>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2" fillId="3" borderId="51" xfId="0" applyFont="1" applyFill="1" applyBorder="1" applyAlignment="1">
      <alignment horizontal="left" vertical="center" wrapText="1"/>
    </xf>
    <xf numFmtId="0" fontId="0" fillId="3" borderId="52" xfId="0" applyFill="1" applyBorder="1" applyAlignment="1">
      <alignment horizontal="left" vertical="center" wrapText="1"/>
    </xf>
    <xf numFmtId="0" fontId="0" fillId="3" borderId="53" xfId="0" applyFill="1" applyBorder="1" applyAlignment="1">
      <alignment horizontal="left" vertical="center" wrapText="1"/>
    </xf>
    <xf numFmtId="0" fontId="2" fillId="0" borderId="51" xfId="0" applyFont="1" applyBorder="1" applyAlignment="1">
      <alignment horizontal="left" vertical="center" wrapText="1"/>
    </xf>
    <xf numFmtId="0" fontId="2" fillId="0" borderId="52" xfId="0" applyFont="1" applyBorder="1" applyAlignment="1">
      <alignment horizontal="left" vertical="center" wrapText="1"/>
    </xf>
    <xf numFmtId="0" fontId="2" fillId="0" borderId="53" xfId="0" applyFont="1" applyBorder="1" applyAlignment="1">
      <alignment horizontal="left" vertical="center" wrapText="1"/>
    </xf>
  </cellXfs>
  <cellStyles count="1">
    <cellStyle name="Κανονικό" xfId="0" builtinId="0"/>
  </cellStyles>
  <dxfs count="1779">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alignment textRotation="90" readingOrder="0"/>
    </dxf>
    <dxf>
      <alignment textRotation="90" readingOrder="0"/>
    </dxf>
    <dxf>
      <border>
        <vertical style="thin">
          <color indexed="8"/>
        </vertical>
        <horizontal style="thin">
          <color indexed="8"/>
        </horizontal>
      </border>
    </dxf>
    <dxf>
      <border>
        <vertical style="thin">
          <color indexed="8"/>
        </vertical>
        <horizontal style="thin">
          <color indexed="8"/>
        </horizontal>
      </border>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border>
        <vertical style="thin">
          <color indexed="8"/>
        </vertic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alignment horizontal="center" readingOrder="0"/>
    </dxf>
    <dxf>
      <alignment vertical="center" readingOrder="0"/>
    </dxf>
    <dxf>
      <font>
        <b/>
      </font>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alignment horizontal="center" readingOrder="0"/>
    </dxf>
    <dxf>
      <alignment horizontal="center" readingOrder="0"/>
    </dxf>
    <dxf>
      <alignment vertical="center" readingOrder="0"/>
    </dxf>
    <dxf>
      <alignment vertical="center" readingOrder="0"/>
    </dxf>
    <dxf>
      <font>
        <b/>
      </font>
    </dxf>
    <dxf>
      <font>
        <b/>
      </font>
    </dxf>
    <dxf>
      <font>
        <b/>
      </font>
    </dxf>
    <dxf>
      <font>
        <b/>
      </font>
    </dxf>
    <dxf>
      <alignment textRotation="90" readingOrder="0"/>
    </dxf>
    <dxf>
      <alignment textRotation="90"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vertical="center" readingOrder="0"/>
    </dxf>
    <dxf>
      <alignment horizontal="center" readingOrder="0"/>
    </dxf>
    <dxf>
      <fill>
        <patternFill patternType="solid">
          <bgColor theme="2"/>
        </patternFill>
      </fill>
    </dxf>
    <dxf>
      <fill>
        <patternFill patternType="solid">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border>
        <bottom style="medium">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ck">
          <color indexed="8"/>
        </bottom>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vertical style="thin">
          <color indexed="8"/>
        </vertical>
      </border>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border>
        <vertical style="thin">
          <color indexed="8"/>
        </vertical>
        <horizontal style="thin">
          <color indexed="8"/>
        </horizontal>
      </border>
    </dxf>
    <dxf>
      <border>
        <vertical style="thin">
          <color indexed="8"/>
        </vertical>
        <horizontal style="thin">
          <color indexed="8"/>
        </horizontal>
      </border>
    </dxf>
    <dxf>
      <alignment textRotation="90" readingOrder="0"/>
    </dxf>
    <dxf>
      <alignment textRotation="90" readingOrder="0"/>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border>
        <horizontal style="thin">
          <color indexed="8"/>
        </horizontal>
      </border>
    </dxf>
    <dxf>
      <font>
        <b/>
      </font>
    </dxf>
    <dxf>
      <alignment vertical="center" readingOrder="0"/>
    </dxf>
    <dxf>
      <alignment horizontal="center" readingOrder="0"/>
    </dxf>
    <dxf>
      <border>
        <left style="medium">
          <color indexed="8"/>
        </left>
        <right style="medium">
          <color indexed="8"/>
        </right>
        <top style="medium">
          <color indexed="8"/>
        </top>
        <bottom style="medium">
          <color indexed="8"/>
        </bottom>
        <vertical style="thin">
          <color indexed="8"/>
        </vertical>
        <horizontal style="thin">
          <color indexed="8"/>
        </horizontal>
      </border>
    </dxf>
    <dxf>
      <border>
        <left style="medium">
          <color indexed="8"/>
        </left>
        <right style="medium">
          <color indexed="8"/>
        </right>
        <top style="medium">
          <color indexed="8"/>
        </top>
        <bottom style="medium">
          <color indexed="8"/>
        </bottom>
        <vertical style="thin">
          <color indexed="8"/>
        </vertical>
        <horizontal style="thin">
          <color indexed="8"/>
        </horizontal>
      </border>
    </dxf>
    <dxf>
      <font>
        <b/>
      </font>
    </dxf>
    <dxf>
      <font>
        <b/>
      </font>
    </dxf>
    <dxf>
      <font>
        <b/>
      </font>
    </dxf>
    <dxf>
      <font>
        <b/>
      </font>
    </dxf>
    <dxf>
      <alignment vertical="center" readingOrder="0"/>
    </dxf>
    <dxf>
      <alignment vertical="center" readingOrder="0"/>
    </dxf>
    <dxf>
      <alignment horizontal="center" readingOrder="0"/>
    </dxf>
    <dxf>
      <alignment horizontal="center" readingOrder="0"/>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left style="thick">
          <color indexed="8"/>
        </left>
        <right style="thick">
          <color indexed="8"/>
        </right>
        <top style="thick">
          <color indexed="8"/>
        </top>
        <bottom style="thick">
          <color indexed="8"/>
        </bottom>
        <vertical style="medium">
          <color indexed="8"/>
        </vertical>
        <horizontal style="medium">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top style="thin">
          <color indexed="8"/>
        </top>
        <bottom style="thin">
          <color indexed="8"/>
        </bottom>
        <horizontal style="thin">
          <color indexed="8"/>
        </horizontal>
      </border>
    </dxf>
    <dxf>
      <border>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thin">
          <color indexed="64"/>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top style="thick">
          <color indexed="8"/>
        </top>
        <bottom style="thick">
          <color indexed="8"/>
        </bottom>
      </border>
    </dxf>
    <dxf>
      <border>
        <bottom style="medium">
          <color indexed="64"/>
        </bottom>
      </border>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fgColor indexed="64"/>
          <bgColor theme="2"/>
        </patternFill>
      </fill>
    </dxf>
    <dxf>
      <fill>
        <patternFill patternType="solid">
          <bgColor theme="2"/>
        </patternFill>
      </fill>
    </dxf>
    <dxf>
      <fill>
        <patternFill patternType="solid">
          <bgColor theme="2"/>
        </patternFill>
      </fill>
    </dxf>
    <dxf>
      <alignment horizontal="center" readingOrder="0"/>
    </dxf>
    <dxf>
      <alignment vertical="center" readingOrder="0"/>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border>
        <left style="thick">
          <color indexed="8"/>
        </left>
        <right style="thick">
          <color indexed="8"/>
        </right>
        <top style="thick">
          <color indexed="8"/>
        </top>
        <bottom style="thick">
          <color indexed="8"/>
        </bottom>
        <vertical style="thin">
          <color indexed="8"/>
        </vertical>
        <horizontal style="thin">
          <color indexed="8"/>
        </horizontal>
      </border>
    </dxf>
    <dxf>
      <alignment textRotation="90" readingOrder="0"/>
    </dxf>
    <dxf>
      <alignment textRotation="90" readingOrder="0"/>
    </dxf>
    <dxf>
      <font>
        <condense val="0"/>
        <extend val="0"/>
        <color rgb="FF006100"/>
      </font>
      <fill>
        <patternFill>
          <bgColor rgb="FFC6EFCE"/>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Αθανάσιος Τσαγκατάκης" refreshedDate="43728.718763541663" createdVersion="4" refreshedVersion="4" minRefreshableVersion="3" recordCount="1430">
  <cacheSource type="worksheet">
    <worksheetSource ref="A1:J1431" sheet="ΦΟΡΕΙΣ"/>
  </cacheSource>
  <cacheFields count="10">
    <cacheField name="ΠΕΡΙΦΕΡΕΙΑ" numFmtId="0">
      <sharedItems count="13">
        <s v="ΗΠΕΙΡΟΥ"/>
        <s v="ΚΕΝΤΡΙΚΗΣ ΜΑΚΕΔΟΝΙΑΣ"/>
        <s v="ΘΕΣΣΑΛΙΑΣ"/>
        <s v="ΑΤΤΙΚΗΣ"/>
        <s v="ΔΥΤΙΚΗΣ ΜΑΚΕΔΟΝΙΑΣ"/>
        <s v="ΔΥΤΙΚΗΣ ΕΛΛΑΔΑΣ"/>
        <s v="ΑΝΑΤΟΛΙΚΗΣ ΜΑΚΕΔΟΝΙΑΣ ΚΑΙ ΘΡΑΚΗΣ"/>
        <s v="ΠΕΛΟΠΟΝΝΗΣΟΥ"/>
        <s v="ΚΡΗΤΗΣ"/>
        <s v="ΝΟΤΙΟΥ ΑΙΓΑΙΟΥ"/>
        <s v="ΒΟΡΕΙΟΥ ΑΙΓΑΙΟΥ"/>
        <s v="ΣΤΕΡΕΑΣ ΕΛΛΑΔΑΣ"/>
        <s v="ΙΟΝΙΩΝ ΝΗΣΩΝ"/>
      </sharedItems>
    </cacheField>
    <cacheField name="ΝΟΜΟΣ" numFmtId="0">
      <sharedItems containsBlank="1"/>
    </cacheField>
    <cacheField name="ΘΕΣΕΙΣ ΕΠΑΣ" numFmtId="0">
      <sharedItems containsString="0" containsBlank="1" containsNumber="1" containsInteger="1" minValue="1" maxValue="211"/>
    </cacheField>
    <cacheField name="ΘΕΣΕΙΣ ΙΕΚ" numFmtId="0">
      <sharedItems containsString="0" containsBlank="1" containsNumber="1" containsInteger="1" minValue="1" maxValue="58"/>
    </cacheField>
    <cacheField name="ΑΚΑΤΑΝΕΜΗΤΕΣ ΘΕΣΕΙΣ ΣΕ ΟΛΕΣ ΤΙΣ ΔΟΜΕΣ" numFmtId="0">
      <sharedItems containsString="0" containsBlank="1" containsNumber="1" containsInteger="1" minValue="1" maxValue="36"/>
    </cacheField>
    <cacheField name="ΟΝΟΜΑΣΙΑ ΦΟΡΕΑ" numFmtId="0">
      <sharedItems count="339">
        <s v="ΟΡΓΑΝΙΣΜΟΣ ΚΟΙΝΩΝΙΚΗΣ ΠΡΟΣΤΑΣΙΑΣ ΑΛΛΗΛΕΓΓΥΗΣ ΠΡΟΣΧΟΛΙΚΗΣ ΑΓΩΓΗΣ ΔΗΜΟΣ ΙΩΑΝΝΙΤΩΝ"/>
        <s v="ΔΗΜΟΣ ΘΕΡΜΗΣ"/>
        <s v="ΝΟΣΟΚΟΜΕΙΟ ΑΝΤΙΚΑΡΚΙΝΙΚΟ ΘΕΣΣΑΛΟΝΙΚΗΣ &quot;ΘΕΑΓΕΝΕΙΟ&quot;"/>
        <s v="ΔΗΜΟΣ ΡΗΓΑ ΦΕΡΑΙΟΥ"/>
        <s v="ΔΗΜΟΣ ΑΙΓΑΛΕΩ"/>
        <s v="ΔΗΜΟΣ ΑΡΓΟΥΣ ΟΡΕΣΤΙΚΟΥ"/>
        <s v="ΝΟΣΟΚΟΜΕΙΟ ΓΕΝΙΚΟ ΗΛΕΙΑΣ - ΝΜ ΠΥΡΓΟΥ"/>
        <s v="ΔΗΜΟΣ ΚΙΛΕΛΕΡ"/>
        <s v="ΔΗΜΟΣ ΠΥΛΗΣ"/>
        <s v="ΟΡΓΑΝΙΣΜΟΣ ΚΟΙΝΩΝΙΚΗΣ ΠΟΛΙΤΙΚΗΣ ΑΛΛΗΛΕΓΓΥΗΣ ΠΑΙΔΕΙΑΣ ΔΗΜΟΣ ΕΛΑΣΣΟΝΑΣ"/>
        <s v="ΔΗΜΟΣ ΜΕΓΑΡΕΩΝ"/>
        <s v="ΔΗΜΟΣ ΑΒΔΗΡΩΝ"/>
        <s v="ΔΗΜΟΣ ΝΕΑΠΟΛΗΣ ΣΥΚΕΩΝ"/>
        <s v="ΝΟΣΟΚΟΜΕΙΟ ΓΕΝΙΚΟ ΛΑΚΩΝΙΑΣ (ΝΜ ΣΠΑΡΤΗΣ)"/>
        <s v="ΝΟΣΟΚΟΜΕΙΟ ΓΕΝΙΚΟ ΛΑΚΩΝΙΑΣ (ΝΜ ΜΟΛΑΩΝ)"/>
        <s v="ΝΟΣΟΚΟΜΕΙΟ ΓΕΝΙΚΟ ΘΕΣΣΑΛΟΝΙΚΗΣ &quot;ΠΑΠΑΝΙΚΟΛΑΟΥ&quot;"/>
        <s v="ΝΠΔΔ ΔΗΜ ΟΡΓΑΝ ΚΟΙΝ ΠΟΛΙΤ ΠΑΙΔΕΙΑΣ  ΔΗΜΟΣ ΧΑΝΙΩΝ"/>
        <s v="ΔΗΜΟΣ ΚΑΤΕΡΙΝΗΣ"/>
        <s v="ΔΗΜΟΣ ΠΛΑΤΑΝΙΑ"/>
        <s v="ΝΠΔΔ ΠΑΙΔΙΚΟΙ ΔΗΜΟΤΙΚΟΙ ΣΤΑΘΜΟΙ ΑΝΩ ΛΙΟΣΙΩΝ"/>
        <s v="ΔΗΜΟΣ ΚΟΡΔΕΛΙΟΥ ΕΥΟΣΜΟΥ"/>
        <s v="ΕΠΙΜΕΛΗΤΗΡΙΟ ΛΑΣΙΘΙΟΥ"/>
        <s v="ΔΗΜΟΣ ΦΑΡΣΑΛΩΝ"/>
        <s v="ΔΗΜΟΣ ΠΑΓΓΑΙΟΥ"/>
        <s v="ΝΠΔΔ &quot;Ο ΗΛΕΙΟΣ&quot; ΔΗΜΟΣ ΗΛΙΔΟΣ"/>
        <s v="ΔΗΜΟΣ ΠΗΝΕΙΟΥ"/>
        <s v="ΔΗΜΟΣ ΖΙΤΣΑΣ"/>
        <s v="ΝΟΣΟΚΟΜΕΙΟ ΚΕΝΤΡΟ ΥΓΕΙΑΣ ΛΕΡΟΥ"/>
        <s v="ΔΗΜΟΣ ΚΟΡΙΝΘΙΩΝ"/>
        <s v="ΔΗΜΟΣ ΙΕΡΑΠΕΤΡΑΣ"/>
        <s v="ΔΗΜΟΣ ΠΥΡΓΟΥ"/>
        <s v="ΝΠΔΔ &quot;ΕΥ ΖΗΝ&quot; ΔΗΜΟΣ ΕΔΕΣΣΑΣ"/>
        <s v="ΔΕΥΑ ΒΕΡΟΙΑΣ"/>
        <s v="ΔΗΜΟΣ ΑΣΠΡΟΠΥΡΓΟΥ "/>
        <s v="ΔΗΜΟΣ ΕΔΕΣΣΑΣ"/>
        <s v="ΔΗΜΟΣ ΝΕΑΣ ΦΙΛΑΔΕΛΦΕΙΑΣ ΝΕΑΣ ΧΑΛΚΗΔΟΝΑΣ"/>
        <s v="ΔΗΜΟΣ ΕΛΑΣΣΟΝΑΣ"/>
        <s v="ΝΠΔΔ ΚΟΙΝΩΝΙΚΗΣ ΠΡΟΣΤΑΣΙΑΣ ΑΛΛΗΛΕΓΓΥΗΣ ΔΗΜΟΣ ΛΕΣΒΟΥ"/>
        <s v="ΝΟΣΟΚΟΜΕΙΟ ΓΕΝΙΚΟ ΑΤΤΙΚΗΣ ΚΑΤ ΕΘΝΙΚΟ ΚΕΝΤΡΟ ΑΠΟΚΑΤΑΣΤΑΣΗΣ"/>
        <s v="ΔΗΜΟΣ ΤΡΙΠΟΛΗΣ"/>
        <s v="ΝΟΣΟΚΟΜΕΙΟ ΓΕΝΙΚΟ ΧΑΛΚΙΔΑΣ ΚΥ ΚΑΡΥΣΤΟΥ &quot;ΔΙΟΚΛΕΙΟ&quot; ΚΥ ΚΥΜΗΣ &quot;ΠΑΠΑΝΙΚΟΛΑΟΥ&quot;"/>
        <s v="ΤΑΜΕΙΟ ΠΑΡΑΚΑΤΑΘΗΚΩΝ ΚΑΙ ΔΑΝΕΙΩΝ"/>
        <s v="ΔΗΜΟΣ ΞΑΝΘΗΣ"/>
        <s v="ΔΗΜΟΣ ΣΕΡΡΩΝ"/>
        <s v="ΔΗΜΟΣ ΛΟΚΡΩΝ"/>
        <s v="ΔΗΜΟΤΙΚΗ ΠΙΝΑΚΟΘΗΚΗ ΧΑΝΙΩΝ"/>
        <s v="ΔΗΜΟΣ ΤΡΙΦΥΛΙΑΣ"/>
        <s v="ΔΗΜΟΣ ΑΡΤΑΙΩΝ"/>
        <s v="ΔΗΜΟΣ ΣΠΑΡΤΗΣ"/>
        <s v="ΔΗΜΟΣ ΑΡΓΟΥΣ-ΜΥΚΗΝΩΝ"/>
        <s v="ΝΠΔΔ ΟΡΓΑΝΙΣΜΟΣ ΚΟΙΝΩΝΙΚΗΣ ΠΡΟΣΤΑΣΙΑΣ ΑΛΛΗΛΕΓΓΥΗΣ ΚΑΙ ΠΑΙΔΕΙΑΣ ΔΗΜΟΣ ΒΟΛΒΗΣ"/>
        <s v="ΝΠΔΔ ΔΗΜΟΤΙΚΟΙ ΠΑΙΔΙΚΟΙ ΣΤΑΘΜΟΙ ΔΗΜΟΣ ΑΛΙΜΟΥ"/>
        <s v="ΔΕΥΑ ΔΙΟΣ ΟΛΥΜΠΟΥ"/>
        <s v="ΔΗΜΟΣ ΠΡΟΣΟΤΣΑΝΗΣ"/>
        <s v="ΔΗΜΟΣ ΠΑΤΡΕΩΝ"/>
        <s v="ΔΗΜΟΤΙΚΟΣ ΟΡΓΑΝΙΣΜΟΣ ΚΟΙΝΩΝΙΚΗΣ ΠΡΟΝΟΙΑΣ ΑΛΛΗΛΕΓΓΥΗΣ ΝΑΥΠΛΙΕΩΝ"/>
        <s v="ΔΗΜΟΣ ΜΑΛΕΒΙΖΙΟΥ"/>
        <s v="ΔΗΜΟΣ ΜΑΚΡΑΚΩΜΗΣ"/>
        <s v="ΔΗΜΟΣ ΑΜΦΙΛΟΧΙΑΣ"/>
        <s v="ΔΗΜΟΣ ΙΛΙΟΥ"/>
        <s v="ΔΗΜΟΣ ΜΙΝΩΑ ΠΕΔΙΑΔΑΣ"/>
        <s v="ΔΗΜΟΣ ΛΗΜΝΟΥ"/>
        <s v="ΚΕΝΤΡΟ ΚΟΙΝΩΝΙΚΗΣ ΠΡΟΝΟΙΑΣ ΠΕΡΙΦΕΡΕΙΑΣ ΣΤΕΡΕΑΣ ΕΛΛΑΔΑΣ"/>
        <s v="ΔΗΜΟΣ ΔΙΡΦΥΩΝ ΜΕΣΣΑΠΙΩΝ"/>
        <s v="ΟΡΓΑΝΙΣΜΟΣ ΚΟΙΝΩΝΙΚΗΣ ΠΟΛΙΤΙΚΗΣ ΔΑΦΝΗΣ ΥΜΗΤΤΟΥ"/>
        <s v="ΔΗΜΟΣ ΝΑΥΠΛΙΕΩΝ"/>
        <s v="ΝΟΣΟΚΟΜΕΙΟ ΕΒΡΟΥ - ΓΝ ΔΙΔΥΜΟΤΕΙΧΟΥ"/>
        <s v="ΔΗΜΟΣ ΛΑΜΙΕΩΝ"/>
        <s v="ΔΗΜΟΣ ΧΑΝΙΩΝ"/>
        <s v="ΔΗΜΟΤΙΚΟ ΓΗΡΟΚΟΜΕΙΟ ΧΑΝΙΩΝ"/>
        <s v="ΔΗΜΟΣ ΖΗΡΟΥ"/>
        <s v="ΔΕΥΑ ΚΑΤΕΡΙΝΗΣ"/>
        <s v="ΝΠΔΔ ΔΗΜΟΤΙΚΗ ΦΡΟΝΤΙΔΑ ΑΧΑΡΝΩΝ"/>
        <s v="1Η ΥΠΕ ΝΠΔΔ ΝΟΣΟΚΟΜΕΙΟ ΓΕΝΙΚΟ ΠΑΙΔΩΝ ΑΓΛΑΙΑ ΚΥΡΙΑΚΟΥ"/>
        <s v="ΠΕΡΙΦΕΡΕΙΑΚΟ ΤΑΜΕΙΟ ΑΝΑΠΤΥΞΗΣ ΚΡΗΤΗΣ"/>
        <s v="ΔΗΜΟΤΙΚΟΣ ΟΡΓΑΝΙΣΜΟΣ ΠΑΙΔΙΚΩΝ ΣΤΑΘΜΩΝ ΑΘΛΗΤΙΣΜΟΥ ΠΟΛΙΤΙΣΜΟΥ ΔΗΜΟΣ ΛΕΡΟΥ"/>
        <s v="ΟΡΓΑΝΙΣΜΟΣ ΚΟΙΝΩΝΙΚΗΣ ΠΡΟΣΤΑΣΙΑΣ ΠΑΙΔΕΙΑΣ ΔΗΜΟΣ ΚΕΡΚΥΡΑΣ"/>
        <s v="ΔΗΜΟΣ ΠΑΡΓΑΣ"/>
        <s v="ΔΗΜΟΣ ΚΑΤΩ ΝΕΥΡΟΚΟΠΙΟΥ"/>
        <s v="ΝΠΔΔ ΔΗΜΟΣ ΠΛΑΤΑΝΙΑ"/>
        <s v="ΝΠΔΔ ΚΟΙΝΩ.ΠΟΛΙΤΙ.Α ΔΗΜΟΣ ΙΕΡΑΠΕΤΡΑΣ"/>
        <s v="ΔΗΜΟΤΙΚΟΣ ΒΡΕΦΟΝΗΠΙΑΚΟΣ ΣΤΑΘΜΟΣ ΖΩΓΙΟΠΟΥΛΟΥ"/>
        <s v="ΔΗΜΟΣ ΕΛΕΥΣΙΝΑΣ"/>
        <s v="ΔΕΥΑ ΒΟΛΟΥ"/>
        <s v="ΝΠΔΔ ΚΟΙΝΩΝΙΚΗ ΠΡΟΣΤΑΣΙΑ ΑΛΛΗΛΕΓΓΥΗ ΔΗΜΟΣ ΝΙΚΑΙΑΣ ΑΓ ΙΩΑΝΝΗ ΡΕΝΤΗ"/>
        <s v="ΔΕΥΑ ΠΕΛΛΑΣ"/>
        <s v="ΔΗΜΟΣ ΓΑΛΑΤΣΙΟΥ"/>
        <s v="ΝΠΔΔ ΚΟΙΝΩΝΙΚΗΣ ΑΛΛΗΛΕΓΓΥΗΣ ΠΡΟΣΧΟΛΙΚΗΣ ΑΓΩΓΗΣ ΠΑΙΔΕΙΑΣ ΔΗΜΟΣ ΠΑΡΑΝΕΣΤΙΟΥ"/>
        <s v="2Η ΥΠΕ ΝΟΣΟΚΟΜΕΙΟ ΓΕΝΙΚΟ ΣΑΜΟΥ ΑΓ. ΠΑΝΤΕΛΕΗΜΩΝ"/>
        <s v="ΝΠΔΔ ΔΗΜΟΣ ΔΟΞΑΤΟΥ ΔΡΑΜΑΣ"/>
        <s v="ΟΡΓΑΝΙΣΜΟΣ ΑΘΛΗΤΙΣΜΟΥ ΠΟΛΙΤΙΣΜΟΥ ΠΕΡΙΒΑΛΛΟΝΤΟΣ ΠΑΙΔΙΚΩΝ ΣΤΑΘΜΩΝ ΔΗΜΟΣ ΚΙΛΚΙΣ"/>
        <s v="ΝΠΔΔ ΚΕΝΤΡΟ ΚΟΙΝΩΝΙΚΗΣ ΠΡΟΣΤΑΣΙΑΣ ΑΛΛΗΛΕΓΓΥΗΣ ΔΗΜΟΣ ΝΑΟΥΣΑΣ"/>
        <s v="ΚΟΙΝΩΦΕΛΗΣ ΕΠΙΧΕΙΡΗΣΗ ΔΗΜΟΣ ΑΡΧΑΝΩΝ ΑΣΤΕΡΟΥΣΙΟΥ"/>
        <s v="ΟΡΓΑΝΙΣΜΟΣ ΚΟΙΝΩΝΙΚΗΣ ΑΛΛΗΛΕΓΓΥΗΣ ΚΑΙ ΠΑΙΔΕΙΑΣ ΔΗΜΟΣ ΑΡΧΑΝΩΝ ΑΣΤΕΡΟΥΣΙΟΥ"/>
        <s v="ΔΗΜΟΣ ΚΟΜΟΤΗΝΗΣ"/>
        <s v="ΔΗΜΟΣ ΗΓΟΥΜΕΝΙΤΣΑΣ"/>
        <s v="ΔΗΜΟΣ ΑΛΜΥΡΟΥ"/>
        <s v="ΔΗΜΟΣ ΚΑΝΤΑΝΟΥ ΣΕΛΙΝΟΥ"/>
        <s v="ΔΗΜΟΣ ΤΥΡΝΑΒΟΥ"/>
        <s v="ΔΗΜΟΣ ΕΡΜΙΟΝΙΔΑΣ"/>
        <s v="ΔΗΜΟΣ ΣΤΥΛΙΔΑΣ"/>
        <s v="ΔΗΜΟΣ ΠΕΤΡΟΥΠΟΛΗΣ"/>
        <s v="ΝΠΔΔ Ε.Φ.Α.Κ.Π.Π ΔΗΜΟΣ ΣΚΥΔΡΑΣ"/>
        <s v="ΔΗΜΟΣ ΒΙΑΝΝΟΥ"/>
        <s v="ΔΗΜΟΣ ΜΟΥΖΑΚΙΟΥ"/>
        <s v="ΔΗΜΟΣ ΑΓΙΑΣ ΒΑΡΒΑΡΑΣ"/>
        <s v="ΔΗΜΟΣ ΜΑΡΚΟΠΟΥΛΟΥ ΜΕΣΟΓΑΙΑΣ"/>
        <s v="ΔΗΜΟΤΙΚΟΣ ΟΡΓΑΝΙΣΜΟΣ ΠΡΟΣΧΟΛΙΚΗΣ ΦΡΟΝΤΙΔΑΣ ΔΗΜΟΣ ΗΡΑΚΛΕΙΟΥ"/>
        <s v="ΔΗΜΟΣ ΕΛΛΗΝΙΚΟΥ ΑΡΓΥΡΟΥΠΟΛΗΣ"/>
        <s v="ΝΠΔΔ ΔΗΜΟΣ ΠΡΟΣΟΤΣΑΝΗΣ"/>
        <s v="ΝΠΔΔ ΔΗΜΟΣ Κ. ΝΕΥΡΟΚΟΠΙΟΥ"/>
        <s v="ΟΡΓΑΝΙΣΜΟΣ ΔΗΜΟΣΙΟΥ ΔΙΚΑΙΟΥ ΔΗΜΟΥ ΖΗΡΟΥ"/>
        <s v="ΠΕΡΙΦΕΡΕΙΑ ΑΤΤΙΚΗΣ"/>
        <s v="ΔΗΜΟΣ ΖΩΓΡΑΦΟΥ"/>
        <s v="ΝΠΔΔ ΚΟΙΝΩΝΙΚΗΣ ΠΡΟΣΤΑΣΙΑΣ ΑΛΛΗΛΕΓΓΥΗΣ ΠΟΛΙΤΙΣΜΟΥ ΑΘΛΗΤΙΣΜΟΥ ΔΗΜΟΣ ΦΛΩΡΙΝΑΣ"/>
        <s v="ΚΟΙΝΩΦΕΛΗΣ ΕΠΙΧΕΙΡΗΣΗ ΔΗΜΟΣ ΗΡΑΚΛΕΙΑΣ"/>
        <s v="ΝΠΔΔ ΝΟΜΙΚΟ ΠΡΟΣΩΠΟ ΔΗΜΟΣ ΔΡΑΜΑΣ"/>
        <s v="ΤΕΧΝΙΚΟ ΕΠΙΜΕΛΗΤΗΡΙΟ ΕΛΛΑΔΑΣ - ΤΜΗΜΑ ΚΕΡΚΥΡΑΣ"/>
        <s v="ΟΡΓΑΝΙΣΜΟΣ ΛΙΜΕΝΟΣ ΒΟΛΟΥ"/>
        <s v="ΟΡΓΑΝΙΣΜΟΣ ΚΟΙΝΩΝΙΚΩΝ ΠΟΛΙΤΙΣΤΙΚΩΝ ΑΘΛΗΤΙΚΩΝ ΔΡΑΣΕΩΝ ΔΗΜΟΣ ΠΥΛΗΣ &quot;ΑΓΙΟΣ ΒΗΣΣΑΡΙΩΝ&quot;"/>
        <s v="ΟΡΓΑΝΙΣΜΟΣ ΠΟΛΙΤΙΣΜΟΥ ΑΘΛΗΤΙΣΜΟΥ ΚΟΙΝΩΝΙΚΗΣ ΠΡΟΣΤΑΣΙΑΣ ΑΛΛΗΛΕΓΓΥΗΣ ΔΗΜΟΣ ΦΑΡΣΑΛΩΝ"/>
        <s v="ΔΗΜΟΣ ΔΡΑΜΑΣ"/>
        <s v="ΝΠΔΔ ΚΕΝΤΡΟ ΚΟΙΝ ΠΡΟΣΤ ΠΑΙΔ ΑΘΛΗΤ  ΔΗΜΟΥ ΒΙΣΑΛΤΙΑΣ"/>
        <s v="ΙΝΕΔΙΒΙΜ"/>
        <s v="ΔΗΜΟΣ ΧΑΛΑΝΔΡΙΟΥ"/>
        <s v="ΔΗΜΟΣ ΧΙΟΥ"/>
        <s v="ΝΟΣΟΚΟΜΕΙΟ ΓΕΝΙΚΟ ΓΡΕΒΕΝΩΝ"/>
        <s v="ΚΟΙΝΩΦΕΛΗΣ ΕΠΙΧΕΙΡΗΣΗ ΔΗΜΟΥ ΤΡΙΠΟΛΗΣ"/>
        <s v="ΔΗΜΟΣ ΜΟΝΕΜΒΑΣΙΑΣ"/>
        <s v="ΔΗΜΟΣ ΠΑΥΛΟΣ ΜΕΛΑ"/>
        <s v="ΝΠΔΔ ΚΟΙΝΩΝΙΚΗΣ ΠΟΛΙΤΙΚΗΣ ΠΟΛΙΤΙΣΤΙΚΗΣ ΑΝΑΠΤΥΞΗΣ ΠΑΙΔΕΙΑΣ ΔΗΜΟΣ ΕΟΡΔΑΙΑΣ"/>
        <s v="ΔΗΜΟΣ ΡΑΦΗΝΑΣ ΠΙΚΕΡΜΙΟΥ"/>
        <s v="ΔΗΜΟΤΙΚΗ ΕΠΙΧΕΙΡΗΣΗ ΤΗΛΕΘΕΡΜΑΝΣΗΣ ΑΜΥΝΤΑΙΟ"/>
        <s v="ΔΕΥΑ ΠΥΡΓΟΥ"/>
        <s v="ΔΗΜΟΣ ΠΑΛΑΜΑ"/>
        <s v="ΔΗΜΟΣ ΠΑΙΟΝΙΑΣ"/>
        <s v="ΕΠΙΜΕΛΗΤΗΡΙΟ ΣΕΡΡΩΝ"/>
        <s v="ΔΕΥΑ ΧΙΟΥ"/>
        <s v="ΝΟΣΟΚΟΜΕΙΟ ΓΕΝΙΚΟ ΚΑΒΑΛΑΣ"/>
        <s v="ΝΟΣΟΚΟΜΕΙΟ ΓΕΝΙΚΟ ΜΑΜΑΤΣΕΙΟ"/>
        <s v="ΔΗΜΟΣ ΛΕΡΟΥ"/>
        <s v="ΔΗΜΟΣ ΗΡΑΚΛΕΙΟΥ"/>
        <s v="ΔΗΜΟΣ ΝΑΟΥΣΑΣ"/>
        <s v="ΔΕΥΑ ΠΑΤΡΑΣ"/>
        <s v="ΝΟΣΟΚΟΜΕΙΟ ΕΒΡΟΥ - ΝΜ ΑΛΕΞΑΝΔΡΟΥΠΟΛΗΣ ΔΙΔΥΜΟΤΕΙΧΟΥ"/>
        <s v="ΔΗΜΟΣ ΧΑΙΔΑΡΙΟΥ"/>
        <s v="ΔΗΜΟΤΙΚΗ ΚΟΙΝΩΦΕΛΗΣ ΕΠΙΧΕΙΡΗΣΗ ΔΗΜΟΣ ΧΙΟΥ"/>
        <s v="ΝΠΔΔ ΚΟΙΝΩΝΙΚΗΣ ΜΕΡΙΜΝΑΣ ΠΑΙΔΕΙΑΣ ΑΘΛΗΤΙΣΜΟΥ ΠΟΛΙΤΙΣΜΟΥ ΔΗΜΟΣ ΑΡΤΑΙΩΝ"/>
        <s v="ΔΗΜΟΣ ΑΝΑΤΟΛΙΚΗΣ ΜΑΝΗΣ"/>
        <s v="ΔΗΜΟΣ ΑΓΙΑΣ"/>
        <s v="2Η ΥΠΕ ΝΟΣΟΚΟΜΕΙΟ ΓΕΝΙΚΟ ΚΥ ΛΗΜΝΟΥ"/>
        <s v="ΝΟΣΟΚΟΜΕΙΟ ΓΕΝΙΚΟ ΑΡΓΟΛΙΔΑΣ ΝΜ ΑΡΓΟΥΣ"/>
        <s v="ΔΕΥΑ ΤΕΜΠΩΝ"/>
        <s v="ΔΗΜΟΣ ΗΛΙΔΑΣ"/>
        <s v="ΝΟΣΟΚΟΜΕΙΟ ΓΕΝΙΚΟ ΑΘΗΝΩΝ &quot;ΕΥΑΓΓΕΛΙΣΜΟΣ&quot; ΟΦΘΑΛΜΙΑΤΡΕΙΟ ΑΘΗΝΩΝ ΠΟΛΥΚΛΙΝΙΚΗ"/>
        <s v="ΔΗΜΟΣ ΠΥΔΝΑΣ ΚΟΛΙΝΔΡΟΥ"/>
        <s v="ΝΟΣΟΚΟΜΕΙΟ ΓΕΝΙΚΟ ΚΟΡΙΝΘΟΥ"/>
        <s v="ΔΗΜΟΤΙΚΗ ΚΟΙΝΩΦΕΛΗΣ ΕΠΙΧΕΙΡΗΣΗ ΔΗΜΟΦΕΛΙΑ ΔΗΜΟΣ ΚΑΒΑΛΑΣ"/>
        <s v="ΔΗΜΟΣ ΛΑΥΡΕΩΤΙΚΗΣ"/>
        <s v="ΔΗΜΟΣ ΘΕΣΣΑΛΟΝΙΚΗΣ"/>
        <s v="ΝΟΣΟΚΟΜΕΙΟ ΓΕΝΙΚΟ ΡΕΘΥΜΝΟΥ"/>
        <s v="ΔΗΜΟΣ ΒΟΙΟΥ"/>
        <s v="ΠΕΡΙΦΕΡΕΙΑ ΚΡΗΤΗΣ - ΠΕ ΗΡΑΚΛΕΙΟΥ"/>
        <s v="ΔΕΥΑ ΚΕΡΚΥΡΑΣ"/>
        <s v="ΔΗΜΟΣ ΝΕΑΣ ΠΡΟΠΟΝΤΙΔΑΣ"/>
        <s v="ΓΕΝΙΚΗ ΓΡΑΜΜΑΤΕΙΑ ΑΘΛΗΤΙΣΜΟΥ ΕΘΝΙΚΟ ΑΘΛΗΤ ΚΕΝΤΡΟ ΔΗΜΟΣ ΛΑΡΙΣΑΣ "/>
        <s v="ΔΗΜΟΣ ΑΓΡΙΝΙΟΥ"/>
        <s v="ΔΗΜΟΣ ΝΕΑΣ ΖΙΧΝΗΣ ΣΕΡΡΩΝ"/>
        <s v="ΔΗΜΟΣ ΣΗΤΕΙΑΣ"/>
        <s v="ΝΠΔΔ ΔΗΜΟΤΙΚΗ ΚΟΙΝΩΝΙΚΗ ΑΛΛΗΛΕΓΓΥΗ ΠΡΟΣΧΟΛΙΚΗ ΑΓΩΓΗ ΔΗΜΟΣ ΚΑΒΑΛΑΣ"/>
        <s v="ΔΗΜΟΣ ΑΠΟΚΟΡΩΝΟΥ"/>
        <s v="ΚΟΙΝΩΝΙΚΟΣ ΠΟΛΙΤΙΣΤΙΚΟΣ ΟΡΓΑΝΙΣΜΟΣ ΔΗΜΟΣ ΔΕΛΤΑ"/>
        <s v="ΨΥΧΙΑΤΡΙΚΟ ΝΟΣΟΚΟΜΕΙΟ ΑΤΤΙΚΗΣ"/>
        <s v="ΕΠΙΜΕΛΗΤΗΡΙΟ ΤΡΙΚΑΛΩΝ"/>
        <s v="ΝΟΣΟΚΟΜΕΙΟ ΠΑΝΕΠΙΣΤΗΜΙΑΚΟ ΓΕΝΙΚΟ ΠΑΤΡΩΝ &quot;ΠΑΝΑΓΙΑ Η ΒΟΗΘΕΙΑ&quot;"/>
        <s v="ΔΗΜΟΣ ΧΑΛΚΗΔΟΝΟΣ"/>
        <s v="ΔΗΜΟΣ ΚΟΖΑΝΗΣ"/>
        <s v="ΝΟΣΟΚΟΜΕΙΟ ΓΕΝΙΚΟ ΘΕΣΣΑΛΟΝΙΚΗΣ &quot;ΙΠΠΟΚΡΑΤΕΙΟ&quot;"/>
        <s v="ΟΔΙΚΕΣ ΣΥΓΚΟΙΝΩΝΙΕΣ"/>
        <s v="1Η ΥΠΕ ΑΤΤΙΚΗΣ"/>
        <s v="ΝΠΔΔ ΚΟΙΝΩΝΙΚΗΣ ΠΡΟΣΤΑΣΙΑΣ ΑΛΛΗΛΕΓΓΥΗΣ ΠΑΙΔΕΙΑΣ ΔΗΜΟΣ ΠΗΝΕΙΟΥ"/>
        <s v="ΝΟΣΟΚΟΜΕΙΟ ΓΕΝΙΚΟ ΧΑΝΙΩΝ &quot;Ο ΑΓΙΟΣ ΓΕΩΡΓΙΟΣ&quot;"/>
        <s v="ΔΗΜΟΣ ΙΑΣΜΟΥ"/>
        <s v="ΑΡΙΣΤΟΤΕΛΕΙΟ ΠΑΝΕΠΙΣΤΗΜΙΟ ΘΕΣΣΑΛΟΝΙΚΗΣ"/>
        <s v="ΔΗΜΟΣ ΔΟΞΑΤΟΥ"/>
        <s v="ΔΗΜΟΣ ΠΑΡΑΝΕΣΤΙΟΥ"/>
        <s v="ΔΕΥΑ ΚΙΛΚΙΣ"/>
        <s v="ΔΗΜΟΤΙΚΗ ΕΠΙΧΕΙΡΗΣΗ ΚΟΙΝΩΝΙΚΗΣ ΠΟΛΙΤΙΣΤ ΤΟΥΡΙΣΤ ΑΝΑΠΤΥΞΗΣ ΔΗΜΟΣ ΔΡΑΜΑΣ"/>
        <s v="ΝΠΔΔ ΚΟΙΝΩΝΙΚΗΣ ΠΡΟΣΤΑΣΙΑΣ ΑΛΛΗΛΕΓΓΥΗΣ ΔΗΜΟΣ ΝΕΑΠΟΛΗΣ ΣΥΚΕΩΝ"/>
        <s v="ΝΠΔΔ ΟΡΓΑΝΙΣΜΟΣ ΠΡΟΣΧΟΛΙΚΗΣ ΑΓΩΓΗΣ ΚΟΙΝΩΝΙΚΗΣ ΜΕΡΙΜΝΑΣ ΔΗΜΟΣ ΑΛΕΞΑΝΔΡΕΙΑΣ"/>
        <s v="5η ΥΠΕ ΘΕΣΣΑΛΙΑΣ &amp; ΣΤΕΡΕΑΣ ΕΛΛΑΔΑΣ ΝΟΣΟΚΟΜΕΙΟ ΠΑΝΕΠ ΛΑΡΙΣΑΣ - ΓΕΝΙΚΟ ΛΑΡΙΣΑΣ ΚΟΥΤΛΙΜΠΑΝΕΙΟ ΤΡΙΑΝΤΑΦΥΛΛΕΙΟ"/>
        <s v="ΔΗΜΟΣ ΠΕΛΛΑΣ"/>
        <s v="ΝΟΣΟΚΟΜΕΙΟ ΓΕΝΙΚΟ ΠΕΛΛΑΣ ΝΜ ΓΙΑΝΝΙΤΣΩΝ"/>
        <s v="ΝΟΣΟΚΟΜΕΙΟ ΓΕΝΙΚΟ ΘΕΣΣΑΛΟΝΙΚΗΣ &quot;Γ ΓΕΝΝΗΜΑΤΑΣ - ΟΡΓΑΝΙΚΗ ΜΟΝΑΔΑ &quot;Ο ΑΓΙΟΣ ΔΗΜΗΤΡΙΟΣ&quot; "/>
        <s v="ΔΗΜΟΣ ΚΑΡΔΙΤΣΑΣ"/>
        <s v="ΔΕΥΑ ΦΛΩΡΙΝΑΣ"/>
        <s v="ΝΟΣΟΚΟΜΕΙΟ ΠΑΝΕΠΙΣΤΗΜΙΑΚΟ ΓΕΝΙΚΟ &quot;ΑΤΤΙΚΟΝ&quot;"/>
        <s v="ΔΗΜΟΣ ΚΑΛΑΜΑΡΙΑΣ"/>
        <s v="ΝΟΣΟΚΟΜΕΙΟ ΓΕΝΙΚΟ ΑΙΤΩΛΟΑΚΑΡΝΑΝΙΑΣ ΝΜ ΜΕΣΟΛΟΓΓΙΟΥ"/>
        <s v="ΝΠΔΔ ΠΡΟΝΟΙΑ ΚΑΙ ΑΓΩΓΗ ΔΗΜΟΣ ΣΙΝΤΙΚΗΣ"/>
        <s v="ΝΟΣΟΚΟΜΕΙΟ ΓΕΝΙΚΟ ΑΙΤΩΛΟΑΚΑΡΝΑΝΙΑΣ ΝΜ ΑΓΡΙΝΙΟΥ"/>
        <s v="ΔΗΜΟΣ ΚΑΡΠΕΝΗΣΙΟΥ"/>
        <s v="ΔΗΜΟΣ ΑΛΕΞΑΝΔΡΕΙΑΣ"/>
        <s v="ΝΟΣΟΚΟΜΕΙΟ ΓΕΝΙΚΟ ΠΑΙΔΩΝ ΠΑΤΡΩΝ ΚΑΡΑΜΑΝΔΑΝΕΙΟ "/>
        <s v="ΔΕΠΟΔΑΛ ΑΕ"/>
        <s v="ΔΗΜΟΣ ΕΜΜΑΝΟΥΗΛ ΠΑΠΠΑ"/>
        <s v="ΔΗΜΟΣ ΛΑΡΙΣΑΙΩΝ"/>
        <s v="ΠΕΡΙΦΕΡΕΙΑ ΘΕΣΣΑΛΙΑΣ - ΠΕ ΛΑΡΙΣΑΣ"/>
        <s v="ΠΕΡΙΦΕΡΕΙΑ ΘΕΣΣΑΛΙΑΣ - ΠΕ ΤΡΙΚΑΛΩΝ"/>
        <s v="ΠΕΡΙΦΕΡΕΙΑ ΘΕΣΣΑΛΙΑΣ - ΠΕ ΜΑΓΝΗΣΙΑΣ ΣΠΟΡΑΔΩΝ"/>
        <s v="ΠΕΡΙΦΕΡΕΙΑ ΘΕΣΣΑΛΙΑΣ - ΠΕ ΚΑΡΔΙΤΣΑΣ"/>
        <s v="ΝΟΣΟΚΟΜΕΙΟ ΑΦΡΟΔΙΣΙΩΝ ΔΕΡΜΑΤΙΚΩΝ ΠΑΘΗΣΕΩΝ &quot;ΑΝΔΡΕΑΣ ΣΥΓΓΡΟΣ&quot;"/>
        <s v="ΔΗΜΟΣ ΝΑΥΠΑΚΤΙΑΣ"/>
        <s v="ΔΗΜΟΤΙΚΗ ΚΟΙΝΩΦΕΛΗΣ ΕΠΙΧΕΙΡΗΣΗ ΔΗΜΟΣ ΚΑΤΕΡΙΝΗΣ"/>
        <s v="ΔΕΥΑ ΚΑΛΑΜΑΤΑΣ"/>
        <s v="ΔΗΜΟΣ ΙΩΑΝΝΙΤΩΝ"/>
        <s v="ΝΟΣΟΚΟΜΕΙΟ ΓΕΝΙΚΟ ΚΕΡΚΥΡΑΣ"/>
        <s v="ΝΟΣΟΚΟΜΕΙΟ ΓΕΝΙΚΟ ΚΑΡΠΕΝΗΣΙΟΥ"/>
        <s v="ΝΠΔΔ ΟΡΓΑΝΙΣΜΟΣ ΚΟΙΝΩΝΙΚΗΣ ΠΡΟΣΤΑΣΙΑΣ ΑΛΛΗΛΕΓΓΥΗΣ ΔΗΜΟΣ ΒΡΙΛΗΣΣΙΩΝ"/>
        <s v="ΔΗΜΟΣ ΛΕΥΚΑΔΑΣ"/>
        <s v="ΔΗΜΟΣ ΑΜΦΙΠΟΛΗΣ"/>
        <s v="ΝΟΣΟΚΟΜΕΙΟ ΓΕΝΙΚΟ ΑΤΤΙΚΗΣ ΣΙΣΜΑΝΟΓΛΕΙΟ - ΑΜΑΛΙΑ ΦΛΕΜΙΓΚ"/>
        <s v="ΕΠΙΜΕΛΗΤΗΡΙΟ ΑΡΓΟΛΙΔΑΣ"/>
        <s v="ΝΠΔΔ ΚΟΙΝΩΝΙΚΗ ΠΟΛΙΤΙΚΗ ΚΑΙ ΜΟΥΣΙΚΗ ΠΑΙΔΕΙΑ ΔΗΜΟΣ ΡΕΘΥΜΝΗΣ"/>
        <s v="ΕΠΙΣΤΗΜΟΝΙΚΟ ΠΑΡΚΟ ΠΑΤΡΩΝ"/>
        <s v="ΝΟΣΟΚΟΜΕΙΟ ΓΕΝΙΚΟ ΘΕΣΣΑΛΟΝΙΚΗΣ ΑΓΙΟΣ ΠΑΥΛΟΣ"/>
        <s v="ΝΠΔΔ ΟΡΓΑΝΙΣΜΟΣ ΚΟΙΝΩΝΙΚΩΝ ΥΠΗΡΕΣΙΩΝ ΔΗΜΟΣ ΑΓΙΟΥ ΝΙΚΟΛΑΟΥ"/>
        <s v="ΝΟΣΟΚΟΜΕΙΟ ΓΕΝΙΚΟ ΑΡΤΑΣ"/>
        <s v="ΟΡΓΑΝΙΣΜΟΣ ΑΝΑΠΤΥΞΗΣ ΚΡΗΤΗΣ"/>
        <s v="ΣΤΑΘΕΡΕΣ ΣΥΓΚΟΙΝΩΝΙΕΣ "/>
        <s v="ΔΗΜΟΣ ΟΡΕΣΤΙΑΔΑΣ"/>
        <s v="ΝΟΣΟΚΟΜΕΙΟ ΓΕΝΙΚΟ ΘΕΣΣΑΛΟΝΙΚΗΣ &quot;ΠΑΠΑΓΕΩΡΓΙΟΥ&quot;"/>
        <s v="ΟΡΓΑΝΙΣΜΟΣ ΠΑΙΔΕΙΑΣ ΠΟΛΙΤΙΣΜΟΥ ΑΘΛΗΤΙΣΜΟΥ ΠΡΟΝΟΙΑΣ ΔΗΜΟΣ ΚΑΤΕΡΙΝΗΣ"/>
        <s v="ΝΟΣΟΚΟΜΕΙΟ ΓΕΝΙΚΟ ΑΘΗΝΩΝ &quot;ΚΟΡΓΙΑΛΕΝΕΙΟ-ΜΠΕΝΑΚΕΙΟ&quot;"/>
        <s v="ΓΕΝΙΚΟ ΑΝΤΙΚΑΡΚΙΝΙΚΟ ΝΟΣΟΚΟΜΕΙΟ ΑΘΗΝΩΝ &quot;ΑΓΙΟΣ ΣΑΒΒΑΣ&quot;"/>
        <s v="ΝΟΣΟΚΟΜΕΙΟ ΓΕΝΙΚΟ ΑΜΦΙΣΣΑΣ"/>
        <s v="ΝΟΣΟΚΟΜΕΙΟ ΓΕΝΙΚΟ ΝΟΣΗΜΑΤΩΝ ΘΩΡΑΚΟΣ ΑΘΗΝΩΝ &quot;Η ΣΩΤΗΡΙΑ&quot;"/>
        <s v="ΠΕΡΙΦΕΡΕΙΑ ΚΕΝΤΡΙΚΗΣ ΜΑΚΕΔΟΝΙΑΣ"/>
        <s v="ΔΗΜΟΣ ΚΡΩΠΙΑΣ"/>
        <s v="ΝΟΣΟΚΟΜΕΙΟ ΓΕΝΙΚΟ ΠΤΟΛΕΜΑΙΔΑΣ ΜΠΟΔΟΣΑΚΕΙΟ "/>
        <s v="ΝΟΣΟΚΟΜΕΙΟ ΓΕΝΙΚΟ ΙΩΑΝΝΙΝΩΝ &quot;ΧΑΤΖΗΚΩΣΤΑ&quot;"/>
        <s v="ΚΕΝΤΡΟ ΚΟΙΝΩΝΙΚΗΣ ΠΡΟΝΟΙΑΣ ΘΕΣΣΑΛΙΑΣ"/>
        <s v="3Η ΥΠΕ ΜΑΚΕΔΟΝΙΑΣ ΚΥ"/>
        <s v="2Η ΥΠΕ ΝΟΣΟΚΟΜΕΙΟ ΓΕΝΙΚΟ ΧΙΟΥ ΣΚΥΛΙΤΣΕΙΟ"/>
        <s v="ΔΕΔΔΗΕ"/>
        <s v="ΓΕΝ"/>
        <s v="1Η ΥΠΕ ΑΤΤΙΚΗΣ ΝΟΣΟΚΟΜΕΙΟ ΓΕΝΙΚΟ ΑΘΗΝΩΝ ΙΠΠΟΚΡΑΤΕΙΟ"/>
        <s v="ΔΕΥΑ ΑΛΕΞΑΝΔΡΟΥΠΟΛΗΣ"/>
        <s v="ΔΗΜΟΣ ΚΑΒΑΛΑΣ"/>
        <s v="6Η ΥΠΕ ΠΕΛΟΠΟΝΝΗΣΟΥ, ΙΟΝΙΩΝ ΝΗΣΩΝ, ΗΠΕΙΡΟΥ, ΔΥΤ. ΕΛΛΑΔΑΣ"/>
        <s v="ΝΟΣΟΚΟΜΕΙΟ ΓΕΝΙΚΟ ΠΡΕΒΕΖΑΣ"/>
        <s v="ΔΗΜΟΣ ΞΥΛΟΚΑΣΤΡΟΥ ΕΥΡΩΣΤΙΝΗΣ"/>
        <s v="ΚΕΝΤΡΟ ΚΟΙΝΩΝΙΚΗΣ ΠΡΟΝΟΙΑΣ"/>
        <s v="ΓΕΑ"/>
        <s v="ΔΗΜΟΣ ΙΣΤΙΑΙΑΣ ΑΙΔΗΨΟΥ"/>
        <s v="ΝΟΣΟΚΟΜΕΙΟ ΓΕΝΙΚΟ ΑΘΗΝΩΝ &quot;ΓΕΝΝΗΜΑΤΑΣ&quot;"/>
        <s v="ΝΠΔΔ ΔΗΜΟΤΙΚΟΣ ΟΡΓΑΝΙΣΜΟΣ ΠΟΛΙΤΙΣΜΟΥ ΠΡΟΝΟΙΑΣ ΑΛΛΗΛΕΓΓΥΗΣ ΔΗΜΟΣ ΩΡΑΙΟΚΑΣΤΡΟΥ"/>
        <s v="ΝΟΣΟΚΟΜΕΙΟ ΓΕΝΙΚΟ ΠΑΙΔΩΝ ΑΘΗΝΩΝ ΑΓΙΑ ΣΟΦΙΑ"/>
        <s v="ΝΟΣΟΚΟΜΕΙΟ ΓΕΝΙΚΟ ΑΤΤΙΚΗΣ ΚΑΤ"/>
        <s v="ΔΗΜΟΣ ΔΥΤΙΚΗΣ ΑΧΑΙΑΣ"/>
        <s v="ΝΟΣΟΚΟΜΕΙΟ ΓΕΝΙΚΟ ΞΑΝΘΗΣ"/>
        <s v="ΔΗΜΟΣ ΑΜΥΝΤΑΙΟΥ"/>
        <s v="ΔΗΜΟΣ ΡΕΘΥΜΝΗΣ"/>
        <s v="ΝΟΣΟΚΟΜΕΙΟ ΓΕΝΙΚΟ ΑΝΑΤΟΛΙΚΗΣ ΑΧΑΙΑΣ"/>
        <s v="ΔΗΜΟΣ ΚΙΣΣΑΜΟΥ"/>
        <s v="ΕΡΤ"/>
        <s v="ΔΗΜΟΣ ΜΕΤΕΩΡΩΝ"/>
        <s v="ΔΗΜΟΣ ΑΝΔΡΑΒΙΔΑΣ ΚΥΛΛΗΝΗΣ"/>
        <s v="ΔΗΜΟΣ ΒΙΣΑΛΤΙΑΣ"/>
        <s v="ΚΕΝΤΡΟ ΚΟΙΝΩΝΙΚΗΣ ΠΡΟΣΤΑΣΙΑΣ ΑΛΛΗΛΕΓΓΥΗΣ ΔΗΜΟΣ ΑΛΜΩΠΙΑΣ"/>
        <s v="ΝΟΣΟΚΟΜΕΙΟ ΓΕΝΙΚΟ ΗΜΑΘΙΑΣ ΜΟΝΑΔΑ ΒΕΡΟΙΑΣ"/>
        <s v="ΝΟΣΟΚΟΜΕΙΟ ΓΕΝΙΚΟ ΛΑΜΙΑΣ"/>
        <s v="ΝΠΔΔ ΚΟΙΝΩΝΙΚΗΣ ΠΡΟΣΤΑΣΙΑΣ ΑΛΛΗΛΕΓΓΥΗΣ ΠΟΛΙΤΙΣΜΟΥ ΑΘΛΗΤΙΣΜΟΥ ΠΑΙΔΕΙΑΣ ΔΗΜΟΣ ΧΙΟΥ"/>
        <s v="ΠΑΝΕΠΙΣΤΗΜΙΑΚΟ ΝΟΣΟΚΟΜΕΙΟ ΗΡΑΚΛΕΙΟΥ - ΓΕΝΙΚΟ ΝΟΣΟΚΟΜΕΙΟ ΒΕΝΙΖΕΛΕΙΟ"/>
        <s v="ΓΕΝΙΚΟ ΝΟΣΟΚΟΜΕΙΟ ΘΗΒΑΣ ΛΙΒΑΔΕΙΑΣ - ΓΕΝΙΚΟ ΝΟΣΟΚΟΜΕΙΟ ΘΗΒΑΣ"/>
        <s v="ΔΗΜΟΣ ΗΡΑΚΛΕΙΑΣ"/>
        <s v="ΔΗΜΟΣ ΝΕΑΣ ΙΩΝΙΑΣ"/>
        <s v="ΔΗΜΟΣ ΛΕΣΒΟΥ"/>
        <s v="ΔΕΥΑ ΑΙΓΙΑΛΕΙΑΣ"/>
        <s v="ΔΗΜΟΣ ΜΑΝΔΡΑΣ-ΕΙΔΥΛΛΙΑΣ"/>
        <s v="ΠΕΡΙΦΕΡΕΙΑ ΠΕΛΟΠΟΝΝΗΣΟΥ ΠΕ ΑΡΚΑΔΙΑΣ"/>
        <s v="ΔΗΜΟΣ ΚΩ"/>
        <s v="ΟΡΓΑΝΙΣΜΟΣ ΠΡΟΝΟΙΑΚΩΝ ΕΠΙΔΟΜΑΤΩΝ ΚΟΙΝΩΝΙΚΗΣ ΑΛΛΗΛΕΓΓΥΗΣ"/>
        <s v="3Η ΥΠΕ ΓΕΝΙΚΟ ΝΟΣΟΚΟΜΕΙΟ ΦΛΩΡΙΝΑΣ &quot;ΕΛΕΝΗ ΔΗΜΗΤΡΙΟΥ&quot;"/>
        <s v="ΔΕΥΑ ΒΙΣΑΛΤΙΑΣ"/>
        <s v="ΔΗΜΟΣ ΧΕΡΣΟΝΗΣΟΥ"/>
        <s v="ΚΕΝΤΡΟ ΜΕΡΙΜΝΑΣ ΑΛΛΗΛΕΓΓΥΗΣ ΔΗΜΟΣ ΚΟΜΟΤΗΝΗΣ"/>
        <s v="ΔΗΜΟΣ ΧΑΛΚΙΔΕΩΝ"/>
        <s v="ΔΗΜΟΣ ΤΡΙΚΚΑΙΩΝ"/>
        <s v="ΔΕΥΑ ΑΛΕΞΑΝΔΡΕΙΑΣ"/>
        <s v="ΔΗΜΟΣ ΚΕΡΚΥΡΑΣ"/>
        <s v="ΔΕΥΑ ΘΗΒΑΣ"/>
        <s v="ΔΗΜΟΣ ΚΥΜΗΣ ΑΛΙΒΕΡΙΟΥ"/>
        <s v="ΔΕΥΑ ΑΒΔΗΡΩΝ"/>
        <s v="ΔΗΜΟΣ ΔΩΡΙΔΟΣ"/>
        <s v="ΠΕΡΙΦΕΡΕΙΑ ΚΡΗΤΗΣ - ΠΕ ΛΑΣΙΘΙΟΥ"/>
        <s v="ΝΟΣΟΚΟΜΕΙΟ ΠΑΝΕΠΙΣΤΗΜΙΑΚΟ ΓΕΝΙΚΟ ΙΩΑΝΝΙΝΩΝ"/>
        <s v="ΠΕΡΙΦΕΡΕΙΑ ΗΠΕΙΡΟΥ"/>
        <s v="ΝΟΣΟΚΟΜΕΙΟ ΓΕΝΙΚΟ ΚΑΡΔΙΤΣΑΣ"/>
        <s v="ΝΟΣΟΚΟΜΕΙΟ ΓΕΝΙΚΟ ΘΕΣΣΑΛΟΝΙΚΗΣ &quot;ΠΑΠΑΝΙΚΟΛΑΟΥ&quot; ΨΝΘ ΟΡΓΑΝΙΚΗ ΜΟΝΑΔΑ"/>
        <s v="ΝΟΣΟΚΟΜΕΙΟ ΓΕΝΙΚΟ ΚΕΦΑΛΛΗΝΙΑΣ"/>
        <s v="4Η ΥΠΕ"/>
        <s v="ΠΕΡΙΦΕΡΕΙΑΚΟ ΣΥΜΒΟΥΛΙΟ ΒΟΡΕΙΟΥ ΑΙΓΑΙΟΥ"/>
        <s v="4Η ΥΠΕ ΜΑΚΕΔΟΝΙΑΣ ΘΡΑΚΗΣ"/>
        <s v="ΚΟΙΝΩΦΕΛΗΣ ΔΗΜΟΤΙΚΗ ΕΠΙΧΕΙΡΗΣΗ ΔΗΜΟΣ ΚΙΛΚΙΣ"/>
        <s v="ΓΕΣ"/>
        <s v="ΔΗΜΟΣ ΑΓΙΟΥ ΝΙΚΟΛΑΟΥ"/>
        <s v="ΑΤΤΙΚΟ ΜΕΤΡΟ ΑΕ"/>
        <s v="ΠΕΡΙΦΕΡΕΙΑ ΑΝΑΤΟΛΙΚΗΣ ΜΑΚΕΔΟΝΙΑΣ ΘΡΑΚΗΣ - ΠΕ ΕΒΡΟΥ"/>
        <s v="ΝΟΣΟΚΟΜΕΙΟ ΓΕΝΙΚΟ ΕΛΕΥΣΙΝΑΣ &quot;ΘΡΙΑΣΙΟ&quot;"/>
        <s v="ΔΕΥΑ ΛΑΡΙΣΑΣ"/>
        <s v="7Η ΥΠΕ ΚΡΗΤΗΣ"/>
        <s v="ΔΗΜΟΣ ΠΡΕΒΕΖΑΣ"/>
        <s v="3Η ΥΠΕ ΓΕΝΙΚΟ ΝΟΣΟΚΟΜΕΙΟ ΚΑΣΤΟΡΙΑΣ"/>
        <s v="ΔΗΜΟΣ ΓΕΩΡΓΙΟΥ ΚΑΡΑΙΣΚΑΚΗ"/>
        <s v="ΔΗΜΟΣ ΝΙΚΟΛΑΟΥ ΣΚΟΥΦΑ"/>
        <s v="ΚΕΝΤΡΟ ΠΡΟΣΧΟΛΙΚΗΣ ΑΓΩΓΗΣ ΚΑΙ ΚΟΙΝΩΝΙΚΗΣ ΜΕΡΙΜΝΑΣ ΔΗΜΟΣ Ν. ΣΚΟΥΦΑ"/>
        <s v="ΝΟΣΟΚΟΜΕΙΟ ΓΕΝΙΚΟ ΜΥΤΙΛΗΝΗΣ ΒΟΣΤΑΝΕΙΟ ΚΥ ΛΗΜΝΟΥ"/>
        <s v="6Η ΥΠΕ ΝΟΣΟΚΟΜΕΙΟ ΓΕΝΙΚΟ ΠΑΤΡΩΝ Ο ΑΓΙΟΣ ΑΝΔΡΕΑΣ"/>
        <s v="ΔΗΜΟΣ ΦΑΡΚΑΔΟΝΟΣ"/>
        <s v="ΔΗΜΟΣ ΣΙΝΤΙΚΗΣ"/>
        <s v="ΔΗΜΟΣ ΑΓΙΟΥ ΒΑΣΙΛΕΙΟΥ"/>
        <s v="ΘΕΡΑΠΕΥΤΗΡΙΟ ΧΡΟΝΙΩΝ ΠΑΘΗΣΕΩΝ ΕΥΡΥΤΑΝΙΑΣ"/>
        <s v="1Η ΥΠΕ ΝΟΣΟΚΟΜΕΙΟ ΓΕΝΙΚΟ ΑΘΗΝΩΝ ΛΑΙΚΟ"/>
        <s v="ΔΕΥΑ ΚΕΦΑΛΛΟΝΙΑΣ"/>
        <s v="ΑΠΟΚΕΝΤΡΩΜΕΝΗ ΔΙΟΙΚΗΣΗ ΚΡΗΤΗΣ"/>
        <s v="ΕΚΑΒ"/>
        <s v="ΔΗΜΟΣ ΑΛΕΞΑΝΔΡΟΥΠΟΛΗΣ"/>
        <s v="ΔΗΜΟΣ ΜΕΤΑΜΟΡΦΩΣΗΣ"/>
        <s v="ΝΠΔΔ ΑΘΛΗΤΙΣΜΟΣ ΠΟΛΙΤΙΣΜΟΣ ΝΕΟΤΗΤΑ ΔΗΜΟΣ ΜΟΥΖΑΚΙΟΥ"/>
        <s v="ΔΗΜΟΣ ΒΕΡΟΙΑΣ"/>
        <s v="ΔΗΜΟΣ ΔΑΦΝΗΣ ΥΜΗΤΤΟΥ"/>
        <s v="ΕΛΤΑ"/>
        <s v="ΚΟΙΝΩΦΕΛΗΣ ΕΠΙΧΕΙΡΗΣΗ ΔΗΜΟΣ ΒΙΣΑΛΤΙΑΣ"/>
        <s v="ΔΗΜΟΣ ΚΑΛΑΜΑΤΑΣ"/>
        <s v="ΠΕΡΙΦΕΡΕΙΑ ΣΤΕΡΕΑΣ ΕΛΛΑΔΑΣ ΠΕ ΕΥΡΥΤΑΝΙΑΣ"/>
        <s v="ΔΕΗ"/>
        <s v="ΝΠΔΔ ΠΟΛΙΤΙΣΤΙΚΟΣ ΟΡΓΑΝΙΣΜΟΣ – ΦΕΣΤΙΒΑΛ ΤΑΙΝΙΩΝ ΜΙΚΡΟΥ ΜΗΚΟΥΣ ΔΡΑΜΑΣ" u="1"/>
        <s v="ΓΕΝΙΚΟΣ ΟΡΓΑΝΙΣΜΟΣ ΕΓΓΕΙΩΝ ΒΕΛΤΙΩΣΕΩΝ ΑΧΕΛΩΟΥ ΓΟΕΒ" u="1"/>
      </sharedItems>
    </cacheField>
    <cacheField name="ΥΠΟΚΑΤΑΣΤΗΜΑ ΦΟΡΕΑ" numFmtId="0">
      <sharedItems count="550">
        <s v="ΟΡΓΑΝΙΣΜΟΣ ΚΟΙΝΩΝΙΚΗΣ ΠΡΟΣΤΑΣΙΑΣ ΑΛΛΗΛΕΓΓΥΗΣ ΠΡΟΣΧΟΛΙΚΗΣ ΑΓΩΓΗΣ ΔΗΜΟΣ ΙΩΑΝΝΙΤΩΝ"/>
        <s v="ΔΗΜΟΣ ΘΕΡΜΗΣ"/>
        <s v="ΝΟΣΟΚΟΜΕΙΟ ΑΝΤΙΚΑΡΚΙΝΙΚΟ ΘΕΣΣΑΛΟΝΙΚΗΣ &quot;ΘΕΑΓΕΝΕΙΟ&quot;"/>
        <s v="ΔΗΜΟΣ ΡΗΓΑ ΦΕΡΑΙΟΥ"/>
        <s v="ΔΗΜΟΣ ΑΙΓΑΛΕΩ"/>
        <s v="ΔΗΜΟΣ ΑΡΓΟΥΣ ΟΡΕΣΤΙΚΟΥ"/>
        <s v="ΝΟΣΟΚΟΜΕΙΑΚΗ ΜΟΝΑΔΑ ΠΥΡΓΟΥ"/>
        <s v="ΝΟΣΗΛΕΥΤΙΚΗ ΜΟΝΑΔΑ ΑΜΑΛΙΑΔΑΣ"/>
        <s v="ΔΗΜΟΣ ΚΙΛΕΛΕΡ"/>
        <s v="ΔΗΜΟΣ ΠΥΛΗΣ"/>
        <s v="ΟΡΓΑΝΙΣΜΟΣ ΚΟΙΝΩΝΙΚΗΣ ΠΟΛΙΤΙΚΗΣ ΑΛΛΗΛΕΓΓΥΗΣ ΠΑΙΔΕΙΑΣ ΔΗΜΟΣ ΕΛΑΣΣΟΝΑΣ"/>
        <s v="ΔΗΜΟΣ ΜΕΓΑΡΕΩΝ"/>
        <s v="ΔΗΜΟΣ ΑΒΔΗΡΩΝ"/>
        <s v="ΔΗΜΟΣ ΝΕΑΠΟΛΗΣ ΣΥΚΕΩΝ"/>
        <s v="ΝΟΣΟΚΟΜΕΙΟ ΓΕΝΙΚΟ ΛΑΚΩΝΙΑΣ (ΝΜ ΣΠΑΡΤΗΣ)"/>
        <s v="ΝΟΣΟΚΟΜΕΙΟ ΓΕΝΙΚΟ ΛΑΚΩΝΙΑΣ (ΝΜ ΜΟΛΑΩΝ)"/>
        <s v="ΝΟΣΟΚΟΜΕΙΟ ΓΕΝΙΚΟ ΘΕΣΣΑΛΟΝΙΚΗΣ &quot;ΠΑΠΑΝΙΚΟΛΑΟΥ&quot;"/>
        <s v="ΝΠΔΔ ΔΗΜ ΟΡΓΑΝ ΚΟΙΝ ΠΟΛΙΤ ΠΑΙΔΕΙΑΣ  ΔΗΜΟΣ ΧΑΝΙΩΝ"/>
        <s v="ΔΗΜΟΣ ΚΑΤΕΡΙΝΗΣ"/>
        <s v="ΔΗΜΟΣ ΠΛΑΤΑΝΙΑ"/>
        <s v="ΝΠΔΔ ΠΑΙΔΙΚΟΙ ΔΗΜΟΤΙΚΟΙ ΣΤΑΘΜΟΙ ΑΝΩ ΛΙΟΣΙΩΝ"/>
        <s v="ΔΗΜΟΣ ΚΟΡΔΕΛΙΟΥ ΕΥΟΣΜΟΥ"/>
        <s v="ΕΠΙΜΕΛΗΤΗΡΙΟ ΛΑΣΙΘΙΟΥ"/>
        <s v="ΔΗΜΟΣ ΦΑΡΣΑΛΩΝ"/>
        <s v="ΔΗΜΟΣ ΠΑΓΓΑΙΟΥ"/>
        <s v="ΝΠΔΔ &quot;Ο ΗΛΕΙΟΣ&quot; ΔΗΜΟΣ ΗΛΙΔΟΣ"/>
        <s v="ΔΗΜΟΣ ΠΗΝΕΙΟΥ"/>
        <s v="ΔΗΜΟΣ ΖΙΤΣΑΣ"/>
        <s v="ΝΟΣΟΚΟΜΕΙΟ ΚΕΝΤΡΟ ΥΓΕΙΑΣ ΛΕΡΟΥ"/>
        <s v="ΔΗΜΟΣ ΚΟΡΙΝΘΙΩΝ"/>
        <s v="ΔΗΜΟΣ ΙΕΡΑΠΕΤΡΑΣ"/>
        <s v="ΔΗΜΟΣ ΠΥΡΓΟΥ"/>
        <s v="ΝΠΔΔ &quot;ΕΥ ΖΗΝ&quot; ΔΗΜΟΣ ΕΔΕΣΣΑΣ"/>
        <s v="ΔΕΥΑ ΒΕΡΟΙΑΣ"/>
        <s v="ΔΗΜΟΣ ΑΣΠΡΟΠΥΡΓΟΥ "/>
        <s v="ΔΗΜΟΣ ΕΔΕΣΣΑΣ"/>
        <s v="ΔΗΜΟΣ ΝΕΑΣ ΦΙΛΑΔΕΛΦΕΙΑΣ ΝΕΑΣ ΧΑΛΚΗΔΟΝΑΣ"/>
        <s v="ΔΗΜΟΣ ΕΛΑΣΣΟΝΑΣ"/>
        <s v="ΝΠΔΔ ΚΟΙΝΩΝΙΚΗΣ ΠΡΟΣΤΑΣΙΑΣ ΑΛΛΗΛΕΓΓΥΗΣ ΔΗΜΟΣ ΛΕΣΒΟΥ"/>
        <s v="ΝΟΣΟΚΟΜΕΙΟ ΓΕΝΙΚΟ ΑΤΤΙΚΗΣ ΚΑΤ ΕΘΝΙΚΟ ΚΕΝΤΡΟ ΑΠΟΚΑΤΑΣΤΑΣΗΣ"/>
        <s v="ΔΗΜΟΣ ΤΡΙΠΟΛΗΣ"/>
        <s v="ΝΟΣΟΚΟΜΕΙΟ ΓΕΝΙΚΟ ΧΑΛΚΙΔΑΣ ΚΥ ΚΑΡΥΣΤΟΥ &quot;ΔΙΟΚΛΕΙΟ&quot; ΚΥ ΚΥΜΗΣ &quot;ΠΑΠΑΝΙΚΟΛΑΟΥ&quot;"/>
        <s v="ΤΑΜΕΙΟ ΠΑΡΑΚΑΤΑΘΗΚΩΝ ΚΑΙ ΔΑΝΕΙΩΝ"/>
        <s v="ΔΗΜΟΣ ΞΑΝΘΗΣ"/>
        <s v="ΔΗΜΟΣ ΣΕΡΡΩΝ"/>
        <s v="ΔΗΜΟΣ ΛΟΚΡΩΝ"/>
        <s v="ΔΗΜΟΤΙΚΗ ΠΙΝΑΚΟΘΗΚΗ ΧΑΝΙΩΝ"/>
        <s v="ΔΗΜΟΣ ΤΡΙΦΥΛΙΑΣ"/>
        <s v="ΔΗΜΟΣ ΑΡΤΑΙΩΝ"/>
        <s v="ΔΗΜΟΣ ΣΠΑΡΤΗΣ"/>
        <s v="ΔΗΜΟΣ ΑΡΓΟΥΣ-ΜΥΚΗΝΩΝ"/>
        <s v="ΝΠΔΔ ΟΡΓΑΝΙΣΜΟΣ ΚΟΙΝΩΝΙΚΗΣ ΠΡΟΣΤΑΣΙΑΣ ΑΛΛΗΛΕΓΓΥΗΣ ΚΑΙ ΠΑΙΔΕΙΑΣ ΔΗΜΟΣ ΒΟΛΒΗΣ"/>
        <s v="ΝΠΔΔ ΔΗΜΟΤΙΚΟΙ ΠΑΙΔΙΚΟΙ ΣΤΑΘΜΟΙ ΔΗΜΟΣ ΑΛΙΜΟΥ"/>
        <s v="ΔΕΥΑ ΔΙΟΣ ΟΛΥΜΠΟΥ"/>
        <s v="ΔΗΜΟΣ ΠΡΟΣΟΤΣΑΝΗΣ"/>
        <s v="ΔΗΜΟΣ ΠΑΤΡΕΩΝ"/>
        <s v="ΔΗΜΟΤΙΚΟΣ ΟΡΓΑΝΙΣΜΟΣ ΚΟΙΝΩΝΙΚΗΣ ΠΡΟΝΟΙΑΣ ΑΛΛΗΛΕΓΓΥΗΣ ΝΑΥΠΛΙΕΩΝ"/>
        <s v="ΔΗΜΟΣ ΜΑΛΕΒΙΖΙΟΥ"/>
        <s v="ΔΗΜΟΣ ΜΑΚΡΑΚΩΜΗΣ"/>
        <s v="ΔΗΜΟΣ ΑΜΦΙΛΟΧΙΑΣ"/>
        <s v="ΔΗΜΟΣ ΙΛΙΟΥ"/>
        <s v="ΔΗΜΟΣ ΜΙΝΩΑ ΠΕΔΙΑΔΑΣ"/>
        <s v="ΔΗΜΟΣ ΛΗΜΝΟΥ"/>
        <s v="ΚΕΝΤΡΟ ΚΟΙΝΩΝΙΚΗΣ ΠΡΟΝΟΙΑΣ ΣΤΕΡΕΑΣ ΕΛΛΑΔΑΣ - ΑΜΕΑ ΕΥΒΟΙΑΣ"/>
        <s v="ΚΕΝΤΡΟ ΚΟΙΝΩΝΙΚΗΣ ΠΡΟΝΟΙΑΣ ΣΤΕΡΕΑΣ ΕΛΛΑΔΑΣ - ΑΜΕΑ ΦΘΙΩΤΙΔΑΣ"/>
        <s v="ΚΕΝΤΡΟ ΚΟΙΝΩΝΙΚΗΣ ΠΡΟΝΟΙΑΣ ΣΤΕΡΕΑΣ ΕΛΛΑΔΑΣ - ΠΡΟΣΤΑΣΙΑΣ ΠΑΙΔΙΟΥ ΦΘΙΩΤΙΔΑΣ"/>
        <s v="ΔΗΜΟΣ ΔΙΡΦΥΩΝ ΜΕΣΣΑΠΙΩΝ"/>
        <s v="ΟΡΓΑΝΙΣΜΟΣ ΚΟΙΝΩΝΙΚΗΣ ΠΟΛΙΤΙΚΗΣ ΔΑΦΝΗΣ ΥΜΗΤΤΟΥ"/>
        <s v="ΔΗΜΟΣ ΝΑΥΠΛΙΕΩΝ"/>
        <s v="ΝΟΣΟΚΟΜΕΙΟ ΕΒΡΟΥ - ΓΝ ΔΙΔΥΜΟΤΕΙΧΟΥ"/>
        <s v="ΔΗΜΟΣ ΛΑΜΙΕΩΝ"/>
        <s v="ΔΗΜΟΣ ΧΑΝΙΩΝ"/>
        <s v="ΔΗΜΟΤΙΚΟ ΓΗΡΟΚΟΜΕΙΟ ΧΑΝΙΩΝ"/>
        <s v="ΔΗΜΟΣ ΖΗΡΟΥ"/>
        <s v="ΔΕΥΑ ΚΑΤΕΡΙΝΗΣ"/>
        <s v="ΝΠΔΔ ΔΗΜΟΤΙΚΗ ΦΡΟΝΤΙΔΑ ΑΧΑΡΝΩΝ"/>
        <s v="1Η ΥΠΕ ΝΠΔΔ ΝΟΣΟΚΟΜΕΙΟ ΓΕΝΙΚΟ ΠΑΙΔΩΝ ΑΓΛΑΙΑ ΚΥΡΙΑΚΟΥ"/>
        <s v="ΠΕΡΙΦΕΡΕΙΑΚΟ ΤΑΜΕΙΟ ΑΝΑΠΤΥΞΗΣ ΚΡΗΤΗΣ"/>
        <s v="ΔΗΜΟΤΙΚΟΣ ΟΡΓΑΝΙΣΜΟΣ ΠΑΙΔΙΚΩΝ ΣΤΑΘΜΩΝ ΑΘΛΗΤΙΣΜΟΥ ΠΟΛΙΤΙΣΜΟΥ ΔΗΜΟΣ ΛΕΡΟΥ"/>
        <s v="ΟΡΓΑΝΙΣΜΟΣ ΚΟΙΝΩΝΙΚΗΣ ΠΡΟΣΤΑΣΙΑΣ ΠΑΙΔΕΙΑΣ ΔΗΜΟΣ ΚΕΡΚΥΡΑΣ"/>
        <s v="ΔΗΜΟΣ ΠΑΡΓΑΣ"/>
        <s v="ΔΗΜΟΣ ΚΑΤΩ ΝΕΥΡΟΚΟΠΙΟΥ"/>
        <s v="ΝΠΔΔ ΔΗΜΟΣ ΠΛΑΤΑΝΙΑ"/>
        <s v="ΝΠΔΔ ΚΟΙΝΩ.ΠΟΛΙΤΙ.Α ΔΗΜΟΣ ΙΕΡΑΠΕΤΡΑΣ"/>
        <s v="ΔΗΜΟΤΙΚΟΣ ΒΡΕΦΟΝΗΠΙΑΚΟΣ ΣΤΑΘΜΟΣ ΖΩΓΙΟΠΟΥΛΟΥ"/>
        <s v="ΔΗΜΟΣ ΕΛΕΥΣΙΝΑΣ"/>
        <s v="ΔΕΥΑ ΒΟΛΟΥ"/>
        <s v="ΝΠΔΔ ΚΟΙΝΩΝΙΚΗ ΠΡΟΣΤΑΣΙΑ ΑΛΛΗΛΕΓΓΥΗ ΔΗΜΟΣ ΝΙΚΑΙΑΣ ΑΓ ΙΩΑΝΝΗ ΡΕΝΤΗ"/>
        <s v="ΔΕΥΑ ΠΕΛΛΑΣ"/>
        <s v="ΔΗΜΟΣ ΓΑΛΑΤΣΙΟΥ"/>
        <s v="ΝΠΔΔ ΚΟΙΝΩΝΙΚΗΣ ΑΛΛΗΛΕΓΓΥΗΣ ΠΡΟΣΧΟΛΙΚΗΣ ΑΓΩΓΗΣ ΠΑΙΔΕΙΑΣ ΔΗΜΟΣ ΠΑΡΑΝΕΣΤΙΟΥ"/>
        <s v="2Η ΥΠΕ ΝΟΣΟΚΟΜΕΙΟ ΓΕΝΙΚΟ ΣΑΜΟΥ ΑΓ. ΠΑΝΤΕΛΕΗΜΩΝ"/>
        <s v="ΝΠΔΔ ΔΗΜΟΣ ΔΟΞΑΤΟΥ ΔΡΑΜΑΣ"/>
        <s v="ΟΡΓΑΝΙΣΜΟΣ ΑΘΛΗΤΙΣΜΟΥ ΠΟΛΙΤΙΣΜΟΥ ΠΕΡΙΒΑΛΛΟΝΤΟΣ ΠΑΙΔΙΚΩΝ ΣΤΑΘΜΩΝ ΔΗΜΟΣ ΚΙΛΚΙΣ"/>
        <s v="ΝΠΔΔ ΚΕΝΤΡΟ ΚΟΙΝΩΝΙΚΗΣ ΠΡΟΣΤΑΣΙΑΣ ΑΛΛΗΛΕΓΓΥΗΣ ΔΗΜΟΣ ΝΑΟΥΣΑΣ"/>
        <s v="ΚΟΙΝΩΦΕΛΗΣ ΕΠΙΧΕΙΡΗΣΗ ΔΗΜΟΣ ΑΡΧΑΝΩΝ ΑΣΤΕΡΟΥΣΙΟΥ"/>
        <s v="ΟΡΓΑΝΙΣΜΟΣ ΚΟΙΝΩΝΙΚΗΣ ΑΛΛΗΛΕΓΓΥΗΣ ΚΑΙ ΠΑΙΔΕΙΑΣ ΔΗΜΟΣ ΑΡΧΑΝΩΝ ΑΣΤΕΡΟΥΣΙΟΥ"/>
        <s v="ΔΗΜΟΣ ΚΟΜΟΤΗΝΗΣ"/>
        <s v="ΔΗΜΟΣ ΗΓΟΥΜΕΝΙΤΣΑΣ"/>
        <s v="ΔΗΜΟΣ ΑΛΜΥΡΟΥ"/>
        <s v="ΔΗΜΟΣ ΚΑΝΤΑΝΟΥ ΣΕΛΙΝΟΥ"/>
        <s v="ΔΗΜΟΣ ΤΥΡΝΑΒΟΥ"/>
        <s v="ΔΗΜΟΣ ΕΡΜΙΟΝΙΔΑΣ"/>
        <s v="ΔΗΜΟΣ ΣΤΥΛΙΔΑΣ"/>
        <s v="ΔΗΜΟΣ ΠΕΤΡΟΥΠΟΛΗΣ"/>
        <s v="ΝΠΔΔ Ε.Φ.Α.Κ.Π.Π ΔΗΜΟΣ ΣΚΥΔΡΑΣ"/>
        <s v="ΔΗΜΟΣ ΒΙΑΝΝΟΥ"/>
        <s v="ΔΗΜΟΣ ΜΟΥΖΑΚΙΟΥ"/>
        <s v="ΔΗΜΟΣ ΑΓΙΑΣ ΒΑΡΒΑΡΑΣ"/>
        <s v="ΔΗΜΟΣ ΜΑΡΚΟΠΟΥΛΟΥ ΜΕΣΟΓΑΙΑΣ"/>
        <s v="ΔΗΜΟΤΙΚΟΣ ΟΡΓΑΝΙΣΜΟΣ ΠΡΟΣΧΟΛΙΚΗΣ ΦΡΟΝΤΙΔΑΣ ΔΗΜΟΣ ΗΡΑΚΛΕΙΟΥ"/>
        <s v="ΔΗΜΟΣ ΕΛΛΗΝΙΚΟΥ ΑΡΓΥΡΟΥΠΟΛΗΣ"/>
        <s v="ΝΠΔΔ ΔΗΜΟΣ ΠΡΟΣΟΤΣΑΝΗΣ"/>
        <s v="ΝΠΔΔ ΔΗΜΟΣ Κ. ΝΕΥΡΟΚΟΠΙΟΥ"/>
        <s v="ΟΡΓΑΝΙΣΜΟΣ ΔΗΜΟΣΙΟΥ ΔΙΚΑΙΟΥ ΔΗΜΟΥ ΖΗΡΟΥ"/>
        <s v="ΠΕΡΙΦΕΡΕΙΑ ΑΤΤΙΚΗΣ"/>
        <s v="ΔΗΜΟΣ ΖΩΓΡΑΦΟΥ"/>
        <s v="ΝΠΔΔ ΚΟΙΝΩΝΙΚΗΣ ΠΡΟΣΤΑΣΙΑΣ ΑΛΛΗΛΕΓΓΥΗΣ ΠΟΛΙΤΙΣΜΟΥ ΑΘΛΗΤΙΣΜΟΥ ΔΗΜΟΣ ΦΛΩΡΙΝΑΣ"/>
        <s v="ΚΟΙΝΩΦΕΛΗΣ ΕΠΙΧΕΙΡΗΣΗ ΔΗΜΟΣ ΗΡΑΚΛΕΙΑΣ"/>
        <s v="ΝΠΔΔ ΝΟΜΙΚΟ ΠΡΟΣΩΠΟ ΔΗΜΟΣ ΔΡΑΜΑΣ"/>
        <s v="ΤΕΧΝΙΚΟ ΕΠΙΜΕΛΗΤΗΡΙΟ ΕΛΛΑΔΑΣ - ΤΜΗΜΑ ΚΕΡΚΥΡΑΣ"/>
        <s v="ΟΡΓΑΝΙΣΜΟΣ ΛΙΜΕΝΟΣ ΒΟΛΟΥ"/>
        <s v="ΟΡΓΑΝΙΣΜΟΣ ΚΟΙΝΩΝΙΚΩΝ ΠΟΛΙΤΙΣΤΙΚΩΝ ΑΘΛΗΤΙΚΩΝ ΔΡΑΣΕΩΝ ΔΗΜΟΣ ΠΥΛΗΣ &quot;ΑΓΙΟΣ ΒΗΣΣΑΡΙΩΝ&quot;"/>
        <s v="ΟΡΓΑΝΙΣΜΟΣ ΠΟΛΙΤΙΣΜΟΥ ΑΘΛΗΤΙΣΜΟΥ ΚΟΙΝΩΝΙΚΗΣ ΠΡΟΣΤΑΣΙΑΣ ΑΛΛΗΛΕΓΓΥΗΣ ΔΗΜΟΣ ΦΑΡΣΑΛΩΝ"/>
        <s v="ΔΗΜΟΣ ΔΡΑΜΑΣ"/>
        <s v="ΝΠΔΔ ΚΕΝΤΡΟ ΚΟΙΝ ΠΡΟΣΤ ΠΑΙΔ ΑΘΛΗΤ  ΔΗΜΟΥ ΒΙΣΑΛΤΙΑΣ"/>
        <s v="ΙΝΕΔΙΒΙΜ"/>
        <s v="ΔΗΜΟΣ ΧΑΛΑΝΔΡΙΟΥ"/>
        <s v="ΔΗΜΟΣ ΧΙΟΥ"/>
        <s v="ΝΟΣΟΚΟΜΕΙΟ ΓΕΝΙΚΟ ΓΡΕΒΕΝΩΝ"/>
        <s v="ΚΟΙΝΩΦΕΛΗΣ ΕΠΙΧΕΙΡΗΣΗ ΔΗΜΟΥ ΤΡΙΠΟΛΗΣ"/>
        <s v="ΔΗΜΟΣ ΜΟΝΕΜΒΑΣΙΑΣ"/>
        <s v="ΔΗΜΟΣ ΠΑΥΛΟΣ ΜΕΛΑ"/>
        <s v="ΝΠΔΔ ΚΟΙΝΩΝΙΚΗΣ ΠΟΛΙΤΙΚΗΣ ΠΟΛΙΤΙΣΤΙΚΗΣ ΑΝΑΠΤΥΞΗΣ ΠΑΙΔΕΙΑΣ ΔΗΜΟΣ ΕΟΡΔΑΙΑΣ"/>
        <s v="ΔΗΜΟΣ ΡΑΦΗΝΑΣ ΠΙΚΕΡΜΙΟΥ"/>
        <s v="ΔΗΜΟΤΙΚΗ ΕΠΙΧΕΙΡΗΣΗ ΤΗΛΕΘΕΡΜΑΝΣΗΣ ΑΜΥΝΤΑΙΟ"/>
        <s v="ΔΕΥΑ ΠΥΡΓΟΥ"/>
        <s v="ΔΗΜΟΣ ΠΑΛΑΜΑ"/>
        <s v="ΔΗΜΟΣ ΠΑΙΟΝΙΑΣ"/>
        <s v="ΕΠΙΜΕΛΗΤΗΡΙΟ ΣΕΡΡΩΝ"/>
        <s v="ΔΕΥΑ ΧΙΟΥ"/>
        <s v="ΝΟΣΟΚΟΜΕΙΟ ΓΕΝΙΚΟ ΚΑΒΑΛΑΣ"/>
        <s v="ΝΟΣΟΚΟΜΕΙΟ ΓΕΝΙΚΟ ΜΑΜΑΤΣΕΙΟ"/>
        <s v="ΔΗΜΟΣ ΛΕΡΟΥ"/>
        <s v="ΔΗΜΟΣ ΗΡΑΚΛΕΙΟΥ"/>
        <s v="ΔΗΜΟΣ ΝΑΟΥΣΑΣ"/>
        <s v="ΔΕΥΑ ΠΑΤΡΑΣ"/>
        <s v="ΝΟΣΟΚΟΜΕΙΟ ΕΒΡΟΥ - ΝΜ ΑΛΕΞΑΝΔΡΟΥΠΟΛΗΣ ΔΙΔΥΜΟΤΕΙΧΟΥ"/>
        <s v="ΔΗΜΟΣ ΧΑΙΔΑΡΙΟΥ"/>
        <s v="ΔΗΜΟΤΙΚΗ ΚΟΙΝΩΦΕΛΗΣ ΕΠΙΧΕΙΡΗΣΗ ΔΗΜΟΣ ΧΙΟΥ"/>
        <s v="ΝΠΔΔ ΚΟΙΝΩΝΙΚΗΣ ΜΕΡΙΜΝΑΣ ΠΑΙΔΕΙΑΣ ΑΘΛΗΤΙΣΜΟΥ ΠΟΛΙΤΙΣΜΟΥ ΔΗΜΟΣ ΑΡΤΑΙΩΝ"/>
        <s v="ΔΗΜΟΣ ΑΝΑΤΟΛΙΚΗΣ ΜΑΝΗΣ"/>
        <s v="ΔΗΜΟΣ ΑΓΙΑΣ"/>
        <s v="2Η ΥΠΕ ΝΟΣΟΚΟΜΕΙΟ ΓΕΝΙΚΟ ΚΥ ΛΗΜΝΟΥ"/>
        <s v="ΝΟΣΟΚΟΜΕΙΟ ΓΕΝΙΚΟ ΑΡΓΟΛΙΔΑΣ ΝΜ ΑΡΓΟΥΣ"/>
        <s v="ΔΕΥΑ ΤΕΜΠΩΝ"/>
        <s v="ΔΗΜΟΣ ΗΛΙΔΑΣ"/>
        <s v="ΝΟΣΟΚΟΜΕΙΟ ΓΕΝΙΚΟ ΑΘΗΝΩΝ &quot;ΕΥΑΓΓΕΛΙΣΜΟΣ&quot; ΟΦΘΑΛΜΙΑΤΡΕΙΟ ΑΘΗΝΩΝ ΠΟΛΥΚΛΙΝΙΚΗ"/>
        <s v="ΔΗΜΟΣ ΠΥΔΝΑΣ ΚΟΛΙΝΔΡΟΥ"/>
        <s v="ΝΟΣΟΚΟΜΕΙΟ ΓΕΝΙΚΟ ΚΟΡΙΝΘΟΥ"/>
        <s v="ΔΗΜΟΤΙΚΗ ΚΟΙΝΩΦΕΛΗΣ ΕΠΙΧΕΙΡΗΣΗ ΔΗΜΟΦΕΛΙΑ ΔΗΜΟΣ ΚΑΒΑΛΑΣ"/>
        <s v="ΔΗΜΟΣ ΛΑΥΡΕΩΤΙΚΗΣ"/>
        <s v="ΔΗΜΟΣ ΘΕΣΣΑΛΟΝΙΚΗΣ"/>
        <s v="ΝΟΣΟΚΟΜΕΙΟ ΓΕΝΙΚΟ ΡΕΘΥΜΝΟΥ"/>
        <s v="ΔΗΜΟΣ ΒΟΙΟΥ"/>
        <s v="ΠΕΡΙΦΕΡΕΙΑ ΚΡΗΤΗΣ - ΠΕ ΗΡΑΚΛΕΙΟΥ"/>
        <s v="ΔΕΥΑ ΚΕΡΚΥΡΑΣ"/>
        <s v="ΔΗΜΟΣ ΝΕΑΣ ΠΡΟΠΟΝΤΙΔΑΣ"/>
        <s v="ΓΕΝΙΚΗ ΓΡΑΜΜΑΤΕΙΑ ΑΘΛΗΤΙΣΜΟΥ ΕΘΝΙΚΟ ΑΘΛΗΤ ΚΕΝΤΡΟ ΔΗΜΟΣ ΛΑΡΙΣΑΣ ΑΔΑ-ΩΩ2Λ469ΗΓΕ-ΑΤΖ"/>
        <s v="ΔΗΜΟΣ ΑΓΡΙΝΙΟΥ"/>
        <s v="ΔΗΜΟΣ ΝΕΑΣ ΖΙΧΝΗΣ ΣΕΡΡΩΝ"/>
        <s v="ΔΗΜΟΣ ΣΗΤΕΙΑΣ"/>
        <s v="ΝΠΔΔ ΔΗΜΟΤΙΚΗ ΚΟΙΝΩΝΙΚΗ ΑΛΛΗΛΕΓΓΥΗ ΠΡΟΣΧΟΛΙΚΗ ΑΓΩΓΗ ΔΗΜΟΣ ΚΑΒΑΛΑΣ"/>
        <s v="ΔΗΜΟΣ ΑΠΟΚΟΡΩΝΟΥ"/>
        <s v="ΚΟΙΝΩΝΙΚΟΣ ΠΟΛΙΤΙΣΤΙΚΟΣ ΟΡΓΑΝΙΣΜΟΣ ΔΗΜΟΣ ΔΕΛΤΑ"/>
        <s v="ΨΥΧΙΑΤΡΙΚΟ ΝΟΣΟΚΟΜΕΙΟ ΑΤΤΙΚΗΣ"/>
        <s v="ΕΠΙΜΕΛΗΤΗΡΙΟ ΤΡΙΚΑΛΩΝ"/>
        <s v="ΝΟΣΟΚΟΜΕΙΟ ΠΑΝΕΠΙΣΤΗΜΙΑΚΟ ΓΕΝΙΚΟ ΠΑΤΡΩΝ &quot;ΠΑΝΑΓΙΑ Η ΒΟΗΘΕΙΑ&quot;"/>
        <s v="ΔΗΜΟΣ ΧΑΛΚΗΔΟΝΟΣ"/>
        <s v="ΔΗΜΟΣ ΚΟΖΑΝΗΣ"/>
        <s v="ΝΟΣΟΚΟΜΕΙΟ ΓΕΝΙΚΟ ΘΕΣΣΑΛΟΝΙΚΗΣ &quot;ΙΠΠΟΚΡΑΤΕΙΟ&quot;"/>
        <s v="ΟΔΙΚΕΣ ΣΥΓΚΟΙΝΩΝΙΕΣ"/>
        <s v="1Η ΥΠΕ ΑΤΤΙΚΗΣ"/>
        <s v="ΝΠΔΔ ΚΟΙΝΩΝΙΚΗΣ ΠΡΟΣΤΑΣΙΑΣ ΑΛΛΗΛΕΓΓΥΗΣ ΠΑΙΔΕΙΑΣ ΔΗΜΟΣ ΠΗΝΕΙΟΥ"/>
        <s v="ΝΟΣΟΚΟΜΕΙΟ ΓΕΝΙΚΟ ΧΑΝΙΩΝ &quot;Ο ΑΓΙΟΣ ΓΕΩΡΓΙΟΣ&quot;"/>
        <s v="ΔΗΜΟΣ ΙΑΣΜΟΥ"/>
        <s v="ΑΡΙΣΤΟΤΕΛΕΙΟ ΠΑΝΕΠΙΣΤΗΜΙΟ ΘΕΣΣΑΛΟΝΙΚΗΣ"/>
        <s v="ΔΗΜΟΣ ΔΟΞΑΤΟΥ"/>
        <s v="ΔΗΜΟΣ ΠΑΡΑΝΕΣΤΙΟΥ"/>
        <s v="ΔΕΥΑ ΚΙΛΚΙΣ"/>
        <s v="ΔΗΜΟΤΙΚΗ ΕΠΙΧΕΙΡΗΣΗ ΚΟΙΝΩΝΙΚΗΣ ΠΟΛΙΤΙΣΤ ΤΟΥΡΙΣΤ ΑΝΑΠΤΥΞΗΣ ΔΗΜΟΣ ΔΡΑΜΑΣ"/>
        <s v="ΝΠΔΔ ΚΟΙΝΩΝΙΚΗΣ ΠΡΟΣΤΑΣΙΑΣ ΑΛΛΗΛΕΓΓΥΗΣ ΔΗΜΟΣ ΝΕΑΠΟΛΗΣ ΣΥΚΕΩΝ"/>
        <s v="ΝΠΔΔ ΟΡΓΑΝΙΣΜΟΣ ΠΡΟΣΧΟΛΙΚΗΣ ΑΓΩΓΗΣ ΚΟΙΝΩΝΙΚΗΣ ΜΕΡΙΜΝΑΣ ΔΗΜΟΣ ΑΛΕΞΑΝΔΡΕΙΑΣ"/>
        <s v="ΠΑΝΕΠΙΣΤΗΜΙΑΚΟ ΓΕΝΙΚΟ ΝΟΣΟΚΟΜΕΙΟ ΛΑΡΙΣΑΣ  "/>
        <s v="ΔΗΜΟΣ ΠΕΛΛΑΣ"/>
        <s v="ΝΟΣΟΚΟΜΕΙΟ ΓΕΝΙΚΟ ΠΕΛΛΑΣ ΝΜ ΓΙΑΝΝΙΤΣΩΝ"/>
        <s v="ΝΟΣΟΚΟΜΕΙΟ ΓΕΝΙΚΟ ΘΕΣΣΑΛΟΝΙΚΗΣ &quot;Γ ΓΕΝΝΗΜΑΤΑΣ - ΟΡΓΑΝΙΚΗ ΜΟΝΑΔΑ &quot;Ο ΑΓΙΟΣ ΔΗΜΗΤΡΙΟΣ&quot; "/>
        <s v="3Η ΥΠΕ ΜΑΚΕΔΟΝΙΑΣ ΝΟΣΟΚΟΜΕΙΟ ΓΕΝΙΚΟ ΘΕΣΣΑΛΟΝΙΚΗΣ &quot;Γ ΓΕΝΝΗΜΑΤΑΣ&quot;"/>
        <s v="ΔΗΜΟΣ ΚΑΡΔΙΤΣΑΣ"/>
        <s v="ΔΕΥΑ ΦΛΩΡΙΝΑΣ"/>
        <s v="ΝΟΣΟΚΟΜΕΙΟ ΠΑΝΕΠΙΣΤΗΜΙΑΚΟ ΓΕΝΙΚΟ &quot;ΑΤΤΙΚΟΝ&quot;"/>
        <s v="ΔΗΜΟΣ ΚΑΛΑΜΑΡΙΑΣ"/>
        <s v="ΝΟΣΟΚΟΜΕΙΟ ΓΕΝΙΚΟ ΑΙΤΩΛΟΑΚΑΡΝΑΝΙΑΣ ΝΜ ΜΕΣΟΛΟΓΓΙΟΥ"/>
        <s v="ΝΠΔΔ ΠΡΟΝΟΙΑ ΚΑΙ ΑΓΩΓΗ ΔΗΜΟΣ ΣΙΝΤΙΚΗΣ"/>
        <s v="ΝΟΣΟΚΟΜΕΙΟ ΓΕΝΙΚΟ ΑΙΤΩΛΟΑΚΑΡΝΑΝΙΑΣ ΝΜ ΑΓΡΙΝΙΟΥ"/>
        <s v="ΔΗΜΟΣ ΚΑΡΠΕΝΗΣΙΟΥ"/>
        <s v="ΔΗΜΟΣ ΑΛΕΞΑΝΔΡΕΙΑΣ"/>
        <s v="ΝΟΣΟΚΟΜΕΙΟ ΓΕΝΙΚΟ ΠΑΙΔΩΝ ΠΑΤΡΩΝ ΚΑΡΑΜΑΝΔΑΝΕΙΟ "/>
        <s v="ΔΕΠΟΔΑΛ ΑΕ"/>
        <s v="ΔΗΜΟΣ ΕΜΜΑΝΟΥΗΛ ΠΑΠΠΑ"/>
        <s v="ΔΗΜΟΣ ΛΑΡΙΣΑΙΩΝ"/>
        <s v="ΠΕΡΙΦΕΡΕΙΑ ΘΕΣΣΑΛΙΑΣ - ΠΕ ΛΑΡΙΣΑΣ"/>
        <s v="ΠΕΡΙΦΕΡΕΙΑ ΘΕΣΣΑΛΙΑΣ - ΠΕ ΤΡΙΚΑΛΩΝ"/>
        <s v="ΠΕΡΙΦΕΡΕΙΑ ΘΕΣΣΑΛΙΑΣ - ΠΕ ΜΑΓΝΗΣΙΑΣ ΣΠΟΡΑΔΩΝ"/>
        <s v="ΠΕΡΙΦΕΡΕΙΑ ΘΕΣΣΑΛΙΑΣ - ΠΕ ΚΑΡΔΙΤΣΑΣ"/>
        <s v="ΝΟΣΟΚΟΜΕΙΟ ΑΦΡΟΔΙΣΙΩΝ ΔΕΡΜΑΤΙΚΩΝ ΠΑΘΗΣΕΩΝ &quot;ΑΝΔΡΕΑΣ ΣΥΓΓΡΟΣ&quot;"/>
        <s v="ΔΗΜΟΣ ΝΑΥΠΑΚΤΙΑΣ"/>
        <s v="ΔΗΜΟΤΙΚΗ ΚΟΙΝΩΦΕΛΗΣ ΕΠΙΧΕΙΡΗΣΗ ΔΗΜΟΣ ΚΑΤΕΡΙΝΗΣ"/>
        <s v="ΔΕΥΑ ΚΑΛΑΜΑΤΑΣ"/>
        <s v="ΔΗΜΟΣ ΙΩΑΝΝΙΤΩΝ"/>
        <s v="ΝΟΣΟΚΟΜΕΙΟ ΓΕΝΙΚΟ ΚΕΡΚΥΡΑΣ"/>
        <s v="ΝΟΣΟΚΟΜΕΙΟ ΓΕΝΙΚΟ ΚΑΡΠΕΝΗΣΙΟΥ"/>
        <s v="ΝΠΔΔ ΟΡΓΑΝΙΣΜΟΣ ΚΟΙΝΩΝΙΚΗΣ ΠΡΟΣΤΑΣΙΑΣ ΑΛΛΗΛΕΓΓΥΗΣ ΔΗΜΟΣ ΒΡΙΛΗΣΣΙΩΝ"/>
        <s v="ΔΗΜΟΣ ΛΕΥΚΑΔΑΣ"/>
        <s v="ΔΗΜΟΣ ΑΜΦΙΠΟΛΗΣ"/>
        <s v="ΝΟΣΟΚΟΜΕΙΟ ΓΕΝΙΚΟ ΑΤΤΙΚΗΣ ΣΙΣΜΑΝΟΓΛΕΙΟ - ΑΜΑΛΙΑ ΦΛΕΜΙΓΚ"/>
        <s v="ΝΟΣΟΚΟΜΕΙΟ ΓΕΝΙΚΟ ΑΤΤΙΚΗΣ ΑΜΑΛΙΑ ΦΛΕΜΙΓΚ"/>
        <s v="ΕΠΙΜΕΛΗΤΗΡΙΟ ΑΡΓΟΛΙΔΑΣ"/>
        <s v="ΝΠΔΔ ΚΟΙΝΩΝΙΚΗ ΠΟΛΙΤΙΚΗ ΚΑΙ ΜΟΥΣΙΚΗ ΠΑΙΔΕΙΑ ΔΗΜΟΣ ΡΕΘΥΜΝΗΣ"/>
        <s v="ΕΠΙΣΤΗΜΟΝΙΚΟ ΠΑΡΚΟ ΠΑΤΡΩΝ"/>
        <s v="ΝΟΣΟΚΟΜΕΙΟ ΓΕΝΙΚΟ ΘΕΣΣΑΛΟΝΙΚΗΣ ΑΓΙΟΣ ΠΑΥΛΟΣ"/>
        <s v="ΝΠΔΔ ΟΡΓΑΝΙΣΜΟΣ ΚΟΙΝΩΝΙΚΩΝ ΥΠΗΡΕΣΙΩΝ ΔΗΜΟΣ ΑΓΙΟΥ ΝΙΚΟΛΑΟΥ"/>
        <s v="ΝΟΣΟΚΟΜΕΙΟ ΓΕΝΙΚΟ ΑΡΤΑΣ"/>
        <s v="ΟΡΓΑΝΙΣΜΟΣ ΑΝΑΠΤΥΞΗΣ ΚΡΗΤΗΣ"/>
        <s v="ΣΤΑΘΕΡΕΣ ΣΥΓΚΟΙΝΩΝΙΕΣ "/>
        <s v="ΔΗΜΟΣ ΟΡΕΣΤΙΑΔΑΣ"/>
        <s v="ΝΟΣΟΚΟΜΕΙΟ ΓΕΝΙΚΟ ΘΕΣΣΑΛΟΝΙΚΗΣ &quot;ΠΑΠΑΓΕΩΡΓΙΟΥ&quot;"/>
        <s v="ΟΡΓΑΝΙΣΜΟΣ ΠΑΙΔΕΙΑΣ ΠΟΛΙΤΙΣΜΟΥ ΑΘΛΗΤΙΣΜΟΥ ΠΡΟΝΟΙΑΣ ΔΗΜΟΣ ΚΑΤΕΡΙΝΗΣ"/>
        <s v="ΝΟΣΟΚΟΜΕΙΟ ΓΕΝΙΚΟ ΑΘΗΝΩΝ &quot;ΚΟΡΓΙΑΛΕΝΕΙΟ-ΜΠΕΝΑΚΕΙΟ&quot;"/>
        <s v="ΓΕΝΙΚΟ ΑΝΤΙΚΑΡΚΙΝΙΚΟ ΝΟΣΟΚΟΜΕΙΟ ΑΘΗΝΩΝ &quot;ΑΓΙΟΣ ΣΑΒΒΑΣ&quot;"/>
        <s v="ΝΟΣΟΚΟΜΕΙΟ ΓΕΝΙΚΟ ΑΜΦΙΣΣΑΣ"/>
        <s v="ΝΟΣΟΚΟΜΕΙΟ ΓΕΝΙΚΟ ΝΟΣΗΜΑΤΩΝ ΘΩΡΑΚΟΣ ΑΘΗΝΩΝ &quot;Η ΣΩΤΗΡΙΑ&quot;"/>
        <s v="ΠΕΡΙΦΕΡΕΙΑ ΚΕΝΤΡΙΚΗΣ ΜΑΚΕΔΟΝΙΑΣ"/>
        <s v="ΠΕΡΙΦΕΡΕΙΑ ΚΕΝΤΡΙΚΗΣ ΜΑΚΕΔΟΝΙΑΣ ΠΕ ΗΜΑΘΙΑΣ"/>
        <s v="ΠΕΡΙΦΕΡΕΙΑ ΚΕΝΤΡΙΚΗΣ ΜΑΚΕΔΟΝΙΑΣ ΠΕ ΚΙΛΚΙΣ"/>
        <s v="ΔΗΜΟΣ ΚΡΩΠΙΑΣ"/>
        <s v="ΝΟΣΟΚΟΜΕΙΟ ΓΕΝΙΚΟ ΠΤΟΛΕΜΑΙΔΑΣ ΜΠΟΔΟΣΑΚΕΙΟ "/>
        <s v="ΝΟΣΟΚΟΜΕΙΟ ΓΕΝΙΚΟ ΙΩΑΝΝΙΝΩΝ &quot;ΧΑΤΖΗΚΩΣΤΑ&quot;"/>
        <s v="ΚΕΝΤΡΟ ΚΟΙΝΩΝΙΚΗΣ ΠΡΟΝΟΙΑΣ ΘΕΣΣΑΛΙΑΣ"/>
        <s v="3Η ΥΠΕ ΜΑΚΕΔΟΝΙΑΣ ΚΥ ΝΕΑΠΟΛΗΣ"/>
        <s v="3Η ΥΠΕ ΜΑΚΕΔΟΝΙΑΣ ΚΥ ΠΥΛΗΣ ΑΞΙΟΥ"/>
        <s v="3Η ΥΠΕ ΜΑΚΕΔΟΝΙΑΣ ΚΥ ΕΥΟΣΜΟΥ"/>
        <s v="2Η ΥΠΕ ΝΟΣΟΚΟΜΕΙΟ ΓΕΝΙΚΟ ΧΙΟΥ ΣΚΥΛΙΤΣΕΙΟ"/>
        <s v="ΔΕΔΔΗΕ"/>
        <s v="ΓΕΝ - ΔΙΟΙΚΗΣΗ ΝΑΥΤΙΚΗΣ ΕΚΠΑΙΔΕΥΣΗΣ (ΔΝΕ)/Ν.Β. ΚΑΝΕΛΛΟΠΟΥΛΟΣ"/>
        <s v="ΓΕΝ - ΝΑΥΤΙΚΟ ΝΟΣΟΚΟΜΕΙΟ ΑΘΗΝΩΝ (ΝΝΑ)"/>
        <s v="ΓΕΝ - ΝΑΥΣΤΑΘΜΟΣ ΚΡΗΤΗΣ (ΝΚ) - ΧΑΝΙΩΝ"/>
        <s v="ΓΕΝ - ΝΑΥΤΙΚΟΣ ΣΤΑΘΜΟΣ ΚΡΗΤΗΣ (ΝΑΣΚΡΗ)"/>
        <s v="ΓΕΝ - ΝΑΥΤΙΚΟ ΝΟΣΟΚΟΜΕΙΟ ΚΡΗΤΗΣ (ΝΝΚ)"/>
        <s v="ΓΕΝ - ΥΠΗΡΕΣΙΑ ΝΑΥΤΙΚΩΝ ΤΕΧΝΙΚΩΝ ΕΓΚΑΤΑΣΤΑΣΕΩΝ ΛΕΡΟΥ (ΥΝΤΕΛ)"/>
        <s v="1Η ΥΠΕ ΑΤΤΙΚΗΣ ΝΟΣΟΚΟΜΕΙΟ ΓΕΝΙΚΟ ΑΘΗΝΩΝ ΙΠΠΟΚΡΑΤΕΙΟ"/>
        <s v="ΔΕΥΑ ΑΛΕΞΑΝΔΡΟΥΠΟΛΗΣ"/>
        <s v="ΔΗΜΟΣ ΚΑΒΑΛΑΣ"/>
        <s v="6Η ΥΠΕ ΠΕΛΟΠΟΝΝΗΣΟΥ, ΙΟΝΙΩΝ ΝΗΣΩΝ, ΗΠΕΙΡΟΥ, ΔΥΤ. ΕΛΛΑΔΑΣ - ΑΧΑΪΑ - ΚΕΝΤΡΙΚΗ ΥΠΗΡΕΣΙΑ"/>
        <s v="6Η ΥΠΕ ΠΕΛΟΠΟΝΝΗΣΟΥ, ΙΟΝΙΩΝ ΝΗΣΩΝ, ΗΠΕΙΡΟΥ, ΔΥΤ. ΕΛΛΑΔΑΣ - ΑΧΑΪΑ - ΚΥ ΒΟΡ. ΤΟΜΕΑ ΠΑΤΡΩΝ"/>
        <s v="6Η ΥΠΕ ΠΕΛΟΠΟΝΝΗΣΟΥ, ΙΟΝΙΩΝ ΝΗΣΩΝ, ΗΠΕΙΡΟΥ, ΔΥΤ. ΕΛΛΑΔΑΣ - ΑΧΑΪΑ - ΚΥ ΝΟΤ. ΤΟΜΕΑ ΠΑΤΡΩΝ"/>
        <s v="6Η ΥΠΕ ΠΕΛΟΠΟΝΝΗΣΟΥ, ΙΟΝΙΩΝ ΝΗΣΩΝ, ΗΠΕΙΡΟΥ, ΔΥΤ. ΕΛΛΑΔΑΣ - ΑΧΑΪΑ - ΚΥ ΑΝΩ ΠΟΛΗΣ ΠΑΤΡΩΝ"/>
        <s v="6Η ΥΠΕ ΠΕΛΟΠΟΝΝΗΣΟΥ, ΙΟΝΙΩΝ ΝΗΣΩΝ, ΗΠΕΙΡΟΥ, ΔΥΤ. ΕΛΛΑΔΑΣ - ΑΧΑΪΑ - ΚΥ ΧΑΛΑΝΔΡΙΤΣΑΣ"/>
        <s v="6Η ΥΠΕ ΠΕΛΟΠΟΝΝΗΣΟΥ, ΙΟΝΙΩΝ ΝΗΣΩΝ, ΗΠΕΙΡΟΥ, ΔΥΤ. ΕΛΛΑΔΑΣ - ΑΧΑΪΑ - ΚΥ ΚΑΤΩ ΑΧΑΙΑ"/>
        <s v="6Η ΥΠΕ ΠΕΛΟΠΟΝΝΗΣΟΥ, ΙΟΝΙΩΝ ΝΗΣΩΝ, ΗΠΕΙΡΟΥ, ΔΥΤ. ΕΛΛΑΔΑΣ - ΑΧΑΪΑ - ΚΥ ΑΚΡΑΤΑΣ"/>
        <s v="6Η ΥΠΕ ΠΕΛΟΠΟΝΝΗΣΟΥ, ΙΟΝΙΩΝ ΝΗΣΩΝ, ΗΠΕΙΡΟΥ, ΔΥΤ. ΕΛΛΑΔΑΣ - ΑΙΤΩΛΟΑΚΑΡΝΑΝΙΑ - ΚΥ ΜΥΤΙΚΑ"/>
        <s v="6Η ΥΠΕ ΠΕΛΟΠΟΝΝΗΣΟΥ, ΙΟΝΙΩΝ ΝΗΣΩΝ, ΗΠΕΙΡΟΥ, ΔΥΤ. ΕΛΛΑΔΑΣ - ΗΛΕΙΑ - ΚΥ ΒΑΡΔΑΣ"/>
        <s v="6Η ΥΠΕ ΠΕΛΟΠΟΝΝΗΣΟΥ, ΙΟΝΙΩΝ ΝΗΣΩΝ, ΗΠΕΙΡΟΥ, ΔΥΤ. ΕΛΛΑΔΑΣ - ΑΡΓΟΛΙΔΑ - ΚΥ ΑΡΓΟΥΣ"/>
        <s v="6Η ΥΠΕ ΠΕΛΟΠΟΝΝΗΣΟΥ, ΙΟΝΙΩΝ ΝΗΣΩΝ, ΗΠΕΙΡΟΥ, ΔΥΤ. ΕΛΛΑΔΑΣ - ΑΡΓΟΛΙΔΑ - ΚΥ ΝΑΥΠΛΙΟΥ"/>
        <s v="6Η ΥΠΕ ΠΕΛΟΠΟΝΝΗΣΟΥ, ΙΟΝΙΩΝ ΝΗΣΩΝ, ΗΠΕΙΡΟΥ, ΔΥΤ. ΕΛΛΑΔΑΣ - ΜΕΣΣΗΝΙΑΣ - ΚΥ ΜΕΣΣΗΝΗΣ"/>
        <s v="6Η ΥΠΕ ΠΕΛΟΠΟΝΝΗΣΟΥ, ΙΟΝΙΩΝ ΝΗΣΩΝ, ΗΠΕΙΡΟΥ, ΔΥΤ. ΕΛΛΑΔΑΣ - ΛΑΚΩΝΙΑ - ΚΥ ΣΠΑΡΤΗΣ"/>
        <s v="6Η ΥΠΕ ΠΕΛΟΠΟΝΝΗΣΟΥ, ΙΟΝΙΩΝ ΝΗΣΩΝ, ΗΠΕΙΡΟΥ, ΔΥΤ. ΕΛΛΑΔΑΣ - ΑΡΤΑ - ΚΥ ΑΡΤΑΣ"/>
        <s v="6Η ΥΠΕ ΠΕΛΟΠΟΝΝΗΣΟΥ, ΙΟΝΙΩΝ ΝΗΣΩΝ, ΗΠΕΙΡΟΥ, ΔΥΤ. ΕΛΛΑΔΑΣ - ΑΡΓΟΛΙΔΑ - ΚΥ ΙΩΑΝΝΙΝΩΝ"/>
        <s v="6Η ΥΠΕ ΠΕΛΟΠΟΝΝΗΣΟΥ, ΙΟΝΙΩΝ ΝΗΣΩΝ, ΗΠΕΙΡΟΥ, ΔΥΤ. ΕΛΛΑΔΑΣ - ΚΕΡΚΥΡΑ - ΚΥ ΚΕΡΚΥΡΑΣ"/>
        <s v="6Η ΥΠΕ ΠΕΛΟΠΟΝΝΗΣΟΥ, ΙΟΝΙΩΝ ΝΗΣΩΝ, ΗΠΕΙΡΟΥ, ΔΥΤ. ΕΛΛΑΔΑΣ - ΖΑΚΥΝΘΟ - ΚΥ ΖΑΚΥΝΘΟΥ"/>
        <s v="6Η ΥΠΕ ΠΕΛΟΠΟΝΝΗΣΟΥ, ΙΟΝΙΩΝ ΝΗΣΩΝ, ΗΠΕΙΡΟΥ, ΔΥΤ. ΕΛΛΑΔΑΣ - ΛΕΥΚΑΔΑ - ΚΥ ΛΕΥΚΑΔΑΣ"/>
        <s v="ΝΟΣΟΚΟΜΕΙΟ ΓΕΝΙΚΟ ΠΡΕΒΕΖΑΣ"/>
        <s v="ΔΗΜΟΣ ΞΥΛΟΚΑΣΤΡΟΥ ΕΥΡΩΣΤΙΝΗΣ"/>
        <s v="ΠΑΡΑΡΤΗΜΑΧΡΟΝΙΩΝ ΠΑΘΗΣΕΩΝ ΘΕΣΣΑΛΟΝΙΚΗΣ &quot;Ο ΑΓΙΟΣ ΠΑΝΤΕΛΕΗΜΩΝ&quot; (ΠΧΠΘ &quot;Ο ΑΓΙΟΣ ΠΑΝΤΕΛΕΗΜΩΝ&quot;)"/>
        <s v="ΠΧΠΘ &quot;Ο ΑΓΙΟΣ ΠΑΝΤΕΛΕΗΜΩΝ&quot; (ΠΡΩΗΝ ΟΙΚΟΣ ΕΥΓΗΡΙΑΣ ΚΑΙ ΘΧΠ ΚΙΛΚΙΣ)"/>
        <s v="ΠΑΡΑΡΤΗΜΑ ΑΠΟΘΕΡΑΠΕΙΑΣ ΚΑΙ ΑΠΟΚΑΤΑΣΤΑΣΗΣ ΠΑΙΔΙΩΝ ΜΕ ΑΝΑΠΗΡΙΑ ΘΕΣΣΑΛΟΝΙΚΗΣ (ΠΑΑΠΜΕΑΘ)"/>
        <s v="ΓΕΑ - 112ΠΜ"/>
        <s v="ΓΕΑ - ΕΤΗΜ"/>
        <s v="ΓΕΑ - 251 ΓΝΑ"/>
        <s v="ΓΕΑ - ΚΕΑ"/>
        <s v="ΓΕΑ - 206ΠΑΥ (ΔΙΟΙΚΗΤΙΚΩΝ ΥΠΗΡΕΣΙΩΝ)"/>
        <s v="ΓΕΑ - ΔΑΥ"/>
        <s v="ΓΕΑ - ΔΑΥ/ΚΜΗ"/>
        <s v="ΓΕΑ - 359ΜΑΕΔΥ"/>
        <s v="ΓΕΑ - 123ΣΤΕ"/>
        <s v="ΓΕΑ - ΔΑΕ"/>
        <s v="ΓΕΑ - ΟΛΚΑ"/>
        <s v="ΓΕΑ - 120ΠΕΑ"/>
        <s v="ΓΕΑ - 124ΠΒΕ"/>
        <s v="ΓΕΑ - 110ΠΜ"/>
        <s v="ΓΕΑ - 111ΠΜ"/>
        <s v="ΓΕΑ - ΚΕΔΑ/ΣΚΟΤΙΝΑΣ"/>
        <s v="ΓΕΑ"/>
        <s v="ΓΕΑ - 116ΠΜ (ΑΡΑΞΟΣ)"/>
        <s v="ΓΕΑ - 117ΠΜ (ΑΝΔΡΑΒΙΔΑ)"/>
        <s v="ΔΗΜΟΣ ΙΣΤΙΑΙΑΣ ΑΙΔΗΨΟΥ"/>
        <s v="ΝΟΣΟΚΟΜΕΙΟ ΓΕΝΙΚΟ ΑΘΗΝΩΝ &quot;ΓΕΝΝΗΜΑΤΑΣ&quot;"/>
        <s v="ΝΠΔΔ ΔΗΜΟΤΙΚΟΣ ΟΡΓΑΝΙΣΜΟΣ ΠΟΛΙΤΙΣΜΟΥ ΠΡΟΝΟΙΑΣ ΑΛΛΗΛΕΓΓΥΗΣ ΔΗΜΟΣ ΩΡΑΙΟΚΑΣΤΡΟΥ"/>
        <s v="ΝΟΣΟΚΟΜΕΙΟ ΓΕΝΙΚΟ ΠΑΙΔΩΝ ΑΘΗΝΩΝ ΑΓΙΑ ΣΟΦΙΑ"/>
        <s v="ΝΟΣΟΚΟΜΕΙΟ ΓΕΝΙΚΟ ΑΤΤΙΚΗΣ ΚΑΤ"/>
        <s v="ΔΗΜΟΣ ΔΥΤΙΚΗΣ ΑΧΑΙΑΣ"/>
        <s v="ΝΟΣΟΚΟΜΕΙΟ ΓΕΝΙΚΟ ΞΑΝΘΗΣ"/>
        <s v="ΔΗΜΟΣ ΑΜΥΝΤΑΙΟΥ"/>
        <s v="ΔΗΜΟΣ ΡΕΘΥΜΝΗΣ"/>
        <s v="ΝΟΣΟΚΟΜΕΙΟ ΓΕΝΙΚΟ ΑΝΑΤΟΛΙΚΗΣ ΑΧΑΙΑΣ"/>
        <s v="ΔΗΜΟΣ ΚΙΣΣΑΜΟΥ"/>
        <s v="ΕΡΤ"/>
        <s v="ΕΡΤ (ΒΟΛΟΣ)"/>
        <s v="ΕΡΤ (ΛΑΡΙΣΑ)"/>
        <s v="ΕΡΤ (ΚΟΖΑΝΗ)"/>
        <s v="ΕΡΤ (ΦΛΩΡΙΝΑ)"/>
        <s v="ΔΗΜΟΣ ΜΕΤΕΩΡΩΝ"/>
        <s v="ΔΗΜΟΣ ΑΝΔΡΑΒΙΔΑΣ ΚΥΛΛΗΝΗΣ"/>
        <s v="ΔΗΜΟΣ ΒΙΣΑΛΤΙΑΣ"/>
        <s v="ΚΕΝΤΡΟ ΚΟΙΝΩΝΙΚΗΣ ΠΡΟΣΤΑΣΙΑΣ ΑΛΛΗΛΕΓΓΥΗΣ ΔΗΜΟΣ ΑΛΜΩΠΙΑΣ"/>
        <s v="ΝΟΣΟΚΟΜΕΙΟ ΓΕΝΙΚΟ ΗΜΑΘΙΑΣ ΜΟΝΑΔΑ ΒΕΡΟΙΑΣ"/>
        <s v="ΝΟΣΟΚΟΜΕΙΟ ΓΕΝΙΚΟ ΛΑΜΙΑΣ"/>
        <s v="ΝΠΔΔ ΚΟΙΝΩΝΙΚΗΣ ΠΡΟΣΤΑΣΙΑΣ ΑΛΛΗΛΕΓΓΥΗΣ ΠΟΛΙΤΙΣΜΟΥ ΑΘΛΗΤΙΣΜΟΥ ΠΑΙΔΕΙΑΣ ΔΗΜΟΣ ΧΙΟΥ"/>
        <s v="ΠΑΝΕΠΙΣΤΗΜΙΑΚΟ ΝΟΣΟΚΟΜΕΙΟ ΗΡΑΚΛΕΙΟΥ - ΓΕΝΙΚΟ ΝΟΣΟΚΟΜΕΙΟ ΒΕΝΙΖΕΛΕΙΟ"/>
        <s v="ΠΑΓΝΗ - ΓΕΝΙΚΟ ΝΟΣΟΚΟΜΕΙΟ ΒΕΝΙΖΕΛΕΙΟ - ΑΠΟΚΕΝΤΡΩΜΕΝΗ ΟΡΓΑΝΙΚΗ ΜΟΝΑΔΑ"/>
        <s v="ΓΕΝΙΚΟ ΝΟΣΟΚΟΜΕΙΟ ΘΗΒΑΣ ΛΙΒΑΔΕΙΑΣ - ΓΕΝΙΚΟ ΝΟΣΟΚΟΜΕΙΟ ΘΗΒΑΣ"/>
        <s v="ΔΗΜΟΣ ΗΡΑΚΛΕΙΑΣ"/>
        <s v="ΔΗΜΟΣ ΝΕΑΣ ΙΩΝΙΑΣ"/>
        <s v="ΔΗΜΟΣ ΛΕΣΒΟΥ"/>
        <s v="ΔΕΥΑ ΑΙΓΙΑΛΕΙΑΣ"/>
        <s v="ΔΗΜΟΣ ΜΑΝΔΡΑΣ-ΕΙΔΥΛΛΙΑΣ"/>
        <s v="ΠΕΡΙΦΕΡΕΙΑ ΠΕΛΟΠΟΝΝΗΣΟΥ ΠΕ ΑΡΚΑΔΙΑΣ"/>
        <s v="ΔΗΜΟΣ ΚΩ"/>
        <s v="ΟΡΓΑΝΙΣΜΟΣ ΠΡΟΝΟΙΑΚΩΝ ΕΠΙΔΟΜΑΤΩΝ ΚΟΙΝΩΝΙΚΗΣ ΑΛΛΗΛΕΓΓΥΗΣ"/>
        <s v="ΟΠΕΚΑ - ΠΕΡΙΦΕΡΕΙΑΚΗ ΔΙΕΥΘΥΝΣΗ ΚΕΝΤΡΙΚΗΣ ΜΑΚΕΔΟΝΙΑΣ (ΘΕΣΣΑΛΟΝΙΚΗ)"/>
        <s v="ΟΠΕΚΑ - ΠΕΡΙΦΕΡΕΙΑΚΗ ΔΙΕΥΘΥΝΣΗ ΔΥΤΙΚΗΣ ΜΑΚΕΔΟΝΙΑΣ (ΚΟΖΑΝΗ)"/>
        <s v="ΟΠΕΚΑ - ΠΕΡΙΦΕΡΕΙΑΚΗ ΔΙΕΥΘΥΝΣΗ ΗΠΕΙΡΟΥ (ΙΩΑΝΝΙΝΑ)"/>
        <s v="ΟΠΕΚΑ - ΠΕΡΙΦΕΡΕΙΑΚΗ ΔΙΕΥΘΥΝΣΗ ΘΕΣΣΑΛΙΑΣ (ΛΑΡΙΣΑ)"/>
        <s v="ΟΠΕΚΑ - ΠΕΡΙΦΕΡΕΙΑΚΗ ΔΙΕΥΘΥΝΣΗ ΣΤΕΡΕΑΣ ΕΛΛΑΔΑΣ (ΛΑΜΙΑ)"/>
        <s v="3Η ΥΠΕ ΓΕΝΙΚΟ ΝΟΣΟΚΟΜΕΙΟ ΦΛΩΡΙΝΑΣ &quot;ΕΛΕΝΗ ΔΗΜΗΤΡΙΟΥ&quot;"/>
        <s v="ΔΕΥΑ ΒΙΣΑΛΤΙΑΣ"/>
        <s v="ΔΗΜΟΣ ΧΕΡΣΟΝΗΣΟΥ"/>
        <s v="ΚΕΝΤΡΟ ΜΕΡΙΜΝΑΣ ΑΛΛΗΛΕΓΓΥΗΣ ΔΗΜΟΣ ΚΟΜΟΤΗΝΗΣ"/>
        <s v="ΔΗΜΟΣ ΧΑΛΚΙΔΕΩΝ"/>
        <s v="ΔΗΜΟΣ ΤΡΙΚΚΑΙΩΝ"/>
        <s v="ΔΕΥΑ ΑΛΕΞΑΝΔΡΕΙΑΣ"/>
        <s v="ΔΗΜΟΣ ΚΕΡΚΥΡΑΣ"/>
        <s v="ΔΕΥΑ ΘΗΒΑΣ"/>
        <s v="ΔΗΜΟΣ ΚΥΜΗΣ ΑΛΙΒΕΡΙΟΥ"/>
        <s v="ΔΕΥΑ ΑΒΔΗΡΩΝ"/>
        <s v="ΔΗΜΟΣ ΔΩΡΙΔΟΣ"/>
        <s v="ΠΕΡΙΦΕΡΕΙΑ ΚΡΗΤΗΣ - ΠΕ ΛΑΣΙΘΙΟΥ"/>
        <s v="ΝΟΣΟΚΟΜΕΙΟ ΠΑΝΕΠΙΣΤΗΜΙΑΚΟ ΓΕΝΙΚΟ ΙΩΑΝΝΙΝΩΝ"/>
        <s v="ΠΕΡΙΦΕΡΕΙΑ ΗΠΕΙΡΟΥ"/>
        <s v="ΝΟΣΟΚΟΜΕΙΟ ΓΕΝΙΚΟ ΚΑΡΔΙΤΣΑΣ"/>
        <s v="ΝΟΣΟΚΟΜΕΙΟ ΓΕΝΙΚΟ ΘΕΣΣΑΛΟΝΙΚΗΣ &quot;ΠΑΠΑΝΙΚΟΛΑΟΥ&quot; ΨΝΘ ΟΡΓΑΝΙΚΗ ΜΟΝΑΔΑ"/>
        <s v="ΝΟΣΟΚΟΜΕΙΟ ΓΕΝΙΚΟ ΚΕΦΑΛΛΗΝΙΑΣ"/>
        <s v="4Η ΥΠΕ ΜΑΚΕΔΟΝΙΑΣ ΘΡΑΚΗΣ - ΚΥ ΠΟΛΥΚΑΣΤΡΟΥ"/>
        <s v="4Η ΥΠΕ ΜΑΚΕΔΟΝΙΑΣ ΘΡΑΚΗΣ - ΚΥ 25ΗΣ ΜΑΡΤΙΟΥ"/>
        <s v="4Η ΥΠΕ ΜΑΚΕΔΟΝΙΑΣ ΘΡΑΚΗΣ - ΚΥ ΤΟΥΜΠΑΣ"/>
        <s v="4Η ΥΠΕ ΜΑΚΕΔΟΝΙΑΣ ΘΡΑΚΗΣ - ΚΥ ΘΕΡΜΗΣ"/>
        <s v="4Η ΥΠΕ ΜΑΚΕΔΟΝΙΑΣ ΘΡΑΚΗΣ - ΚΥ ΜΑΔΥΤΟΥ"/>
        <s v="4Η ΥΠΕ ΜΑΚΕΔΟΝΙΑΣ ΘΡΑΚΗΣ - ΚΥ ΝΕΑΣ ΜΗΧΑΝΙΩΝΑΣ"/>
        <s v="4Η ΥΠΕ ΜΑΚΕΔΟΝΙΑΣ ΘΡΑΚΗΣ - ΚΥ ΝΕΑΣ ΚΑΛΛΙΚΡΑΤΕΙΑΣ"/>
        <s v="4Η ΥΠΕ ΜΑΚΕΔΟΝΙΑΣ ΘΡΑΚΗΣ - ΚΥ ΑΓΙΟΥ ΝΙΚΟΛΑΟΥ"/>
        <s v="4Η ΥΠΕ ΜΑΚΕΔΟΝΙΑΣ ΘΡΑΚΗΣ - ΚΥ ΚΑΣΣΑΝΔΡΕΙΑΣ"/>
        <s v="4Η ΥΠΕ ΜΑΚΕΔΟΝΙΑΣ ΘΡΑΚΗΣ - ΚΥ ΝΕΩΝ ΜΟΥΔΑΝΙΩΝ"/>
        <s v="4Η ΥΠΕ ΜΑΚΕΔΟΝΙΑΣ ΘΡΑΚΗΣ - ΚΥ ΠΑΛΑΙΟΧΩΡΙΟΥ"/>
        <s v="4Η ΥΠΕ ΜΑΚΕΔΟΝΙΑΣ ΘΡΑΚΗΣ - ΚΥ ΚΙΛΚΙΣ"/>
        <s v="4Η ΥΠΕ ΜΑΚΕΔΟΝΙΑΣ ΘΡΑΚΗΣ - ΚΥ ΔΡΟΣΑΤΟΥ"/>
        <s v="4Η ΥΠΕ ΜΑΚΕΔΟΝΙΑΣ ΘΡΑΚΗΣ - ΚΥ ΗΡΑΚΛΕΙΑΣ"/>
        <s v="4Η ΥΠΕ ΜΑΚΕΔΟΝΙΑΣ ΘΡΑΚΗΣ - ΚΥ ΜΑΥΡΟΘΑΛΑΣΣΑΣ"/>
        <s v="4Η ΥΠΕ ΜΑΚΕΔΟΝΙΑΣ ΘΡΑΚΗΣ - ΚΥ ΝΙΓΡΙΤΑΣ"/>
        <s v="4Η ΥΠΕ ΜΑΚΕΔΟΝΙΑΣ ΘΡΑΚΗΣ - ΚΥ ΡΟΔΟΠΟΛΗΣ"/>
        <s v="4Η ΥΠΕ ΜΑΚΕΔΟΝΙΑΣ ΘΡΑΚΗΣ - ΚΥ ΣΙΔΗΡΟΚΑΣΤΡΟΥ"/>
        <s v="4Η ΥΠΕ ΜΑΚΕΔΟΝΙΑΣ ΘΡΑΚΗΣ - ΚΥ ΣΟΧΟΥ"/>
        <s v="4Η ΥΠΕ ΜΑΚΕΔΟΝΙΑΣ ΘΡΑΚΗΣ - ΚΥ ΣΕΡΡΩΝ"/>
        <s v="ΠΕΡΙΦΕΡΕΙΑΚΟ ΣΥΜΒΟΥΛΙΟ ΒΟΡΕΙΟΥ ΑΙΓΑΙΟΥ - ΠΕ ΛΕΣΒΟΥ"/>
        <s v="ΠΕΡΙΦΕΡΕΙΑΚΟ ΣΥΜΒΟΥΛΙΟ ΒΟΡΕΙΟΥ ΑΙΓΑΙΟΥ - ΠΕ ΛΗΜΝΟΥ"/>
        <s v="ΠΕΡΙΦΕΡΕΙΑΚΟ ΣΥΜΒΟΥΛΙΟ ΒΟΡΕΙΟΥ ΑΙΓΑΙΟΥ - ΠΕ ΧΙΟΥ"/>
        <s v="ΠΕΡΙΦΕΡΕΙΑΚΟ ΣΥΜΒΟΥΛΙΟ ΒΟΡΕΙΟΥ ΑΙΓΑΙΟΥ - ΠΕ ΣΑΜΟΥ"/>
        <s v="4Η ΥΠΕ ΜΑΚΕΔΟΝΙΑΣ ΘΡΑΚΗΣ - ΚΥ ΑΛΕΞΑΝΔΡΟΥΠΟΛΗΣ"/>
        <s v="4Η ΥΠΕ ΜΑΚΕΔΟΝΙΑΣ ΘΡΑΚΗΣ - ΚΥ ΣΟΥΦΛΙ"/>
        <s v="4Η ΥΠΕ ΜΑΚΕΔΟΝΙΑΣ ΘΡΑΚΗΣ - ΚΥ ΟΡΕΣΤΙΑΔΑ"/>
        <s v="4Η ΥΠΕ ΜΑΚΕΔΟΝΙΑΣ ΘΡΑΚΗΣ - ΚΥ ΚΟΜΟΤΗΝΗ"/>
        <s v="4Η ΥΠΕ ΜΑΚΕΔΟΝΙΑΣ ΘΡΑΚΗΣ - ΚΥ ΙΑΣΜΟΣ"/>
        <s v="4Η ΥΠΕ ΜΑΚΕΔΟΝΙΑΣ ΘΡΑΚΗΣ - ΚΥ ΣΑΠΠΕΣ"/>
        <s v="4Η ΥΠΕ ΜΑΚΕΔΟΝΙΑΣ ΘΡΑΚΗΣ - ΚΥ ΞΑΝΘΗΣ"/>
        <s v="4Η ΥΠΕ ΜΑΚΕΔΟΝΙΑΣ ΘΡΑΚΗΣ - ΚΥ ΑΒΔΗΡΑ"/>
        <s v="4Η ΥΠΕ ΜΑΚΕΔΟΝΙΑΣ ΘΡΑΚΗΣ - ΚΥ ΕΧΙΝΟΣ"/>
        <s v="4Η ΥΠΕ ΜΑΚΕΔΟΝΙΑΣ ΘΡΑΚΗΣ - ΚΥ ΣΤΑΥΡΟΥΠΟΛΗ"/>
        <s v="4Η ΥΠΕ ΜΑΚΕΔΟΝΙΑΣ ΘΡΑΚΗΣ - ΚΥ ΔΡΑΜΑΣ"/>
        <s v="4Η ΥΠΕ ΜΑΚΕΔΟΝΙΑΣ ΘΡΑΚΗΣ - ΚΥ ΠΡΟΣΟΤΣΑΝΗ"/>
        <s v="4Η ΥΠΕ ΜΑΚΕΔΟΝΙΑΣ ΘΡΑΚΗΣ - ΚΥ ΠΑΡΑΝΕΣΤΙ"/>
        <s v="ΚΟΙΝΩΦΕΛΗΣ ΔΗΜΟΤΙΚΗ ΕΠΙΧΕΙΡΗΣΗ ΔΗΜΟΣ ΚΙΛΚΙΣ"/>
        <s v="ΓΕΣ - Ν.ΑΤΤΙΚΗΣ ΣΣΕ (ΥΠΕΘΑ/ΓΕΣ/ΣΣΕ)"/>
        <s v="ΓΕΣ - Ν.ΑΤΤΙΚΗΣ 401 ΓΣΝΑ"/>
        <s v="ΓΕΣ - Ν.ΑΤΤΙΚΗΣ Α ΒΝΣΑ"/>
        <s v="ΓΕΣ - Ν.ΑΤΤΙΚΗΣ Β ΒΝΣΑ"/>
        <s v="ΓΕΣ - Ν.ΑΤΤΙΚΗΣ 441 ΑΒΥΥ"/>
        <s v="ΓΕΣ - Ν.ΑΤΤΙΚΗΣ 305 ΣΠ"/>
        <s v="ΓΕΣ - Ν.ΑΤΤΙΚΗΣ 2Ο ΤΥΑΔ"/>
        <s v="ΓΕΣ - Ν.ΑΤΤΙΚΗΣ ΣΤΡΑΤΗΓΕΙΟ ΑΣΔΥΣ(ΑΣΔΥΣ/ΔΜΧ)"/>
        <s v="ΓΕΣ - Ν.ΑΤΤΙΚΗΣ ΕΚΕΜΣ"/>
        <s v="ΓΕΣ - Ν.ΑΤΤΙΚΗΣ 307 ΠΕΒ/2Ο ΣΕΣΑΥ"/>
        <s v="ΓΕΣ - Ν.ΑΤΤΙΚΗΣ 700 ΣΕ"/>
        <s v="ΓΕΣ - Ν.ΑΤΤΙΚΗΣ 731 ΔΣΕ"/>
        <s v="ΓΕΣ - Ν.ΑΤΤΙΚΗΣ ΛΑΕΔ"/>
        <s v="ΓΕΣ - Ν.ΚΟΡΙΝΘΙΑΣ 698 ΑΒΠ"/>
        <s v="ΓΕΣ - Ν.ΔΡΑΜΑΣ 387 ΠΑΠ"/>
        <s v="ΓΕΣ - Ν.ΕΒΡΟΥ 12 ΚΤΣ/ΥΠΟΤΑΜΕΙΟ ΔΙΔΥΜΟΤΕΙΧΟΥ"/>
        <s v="ΓΕΣ - Ν.ΕΒΡΟΥ 7ΤΥΠ"/>
        <s v="ΓΕΣ - Ν.ΕΒΡΟΥ 3Μ/Κ ΤΑΞΙΑΡΧΙΑ ΡΙΜΙΝΙ (ΠΑΙΔΙΚΟΣ ΣΤΑΘΜΟΣ)"/>
        <s v="ΓΕΣ - Ν.ΚΑΒΑΛΑΣ ΙΣ/ΧΧ ΤΘΜ"/>
        <s v="ΓΕΣ - Ν.ΚΑΒΑΛΑΣ ΛΑΦ ΚΑΒΑΛΑΣ"/>
        <s v="ΓΕΣ - Ν.ΞΑΝΘΗΣ ΣΤΡΑΤΗΓΕΙΟ ΙV ΤΑΞΥΠ"/>
        <s v="ΓΕΣ - Ν.ΞΑΝΘΗΣ 316 ΣΠΤΧ"/>
        <s v="ΓΕΣ - Ν.ΞΑΝΘΗΣ 212 ΚΙΧΝΕ (ΣΤΡΑΤΙΩΤΙΚΟ ΝΟΣΟΚΟΜΕΙΟ)"/>
        <s v="ΓΕΣ - Ν.ΞΑΝΘΗΣ ΒΝΣ ΞΑΝΘΗΣ"/>
        <s v="ΓΕΣ - Ν.ΞΑΝΘΗΣ Δ' ΕΛΔΑΠ"/>
        <s v="ΓΕΣ - Ν.ΞΑΝΘΗΣ ΛΣ/ Δ' ΣΣ"/>
        <s v="ΓΕΣ - Ν.ΞΑΝΘΗΣ 12 ΚΤΣ/ΥΠ. ΞΑΝΘΗΣ"/>
        <s v="ΓΕΣ - Ν.ΡΟΔΟΠΗΣ 29Μ/Π ΤΑΞΠΖ/ΓΡΑΦΕΙΟ ΕΡΕΥΝΑΣ ΠΛΗΡΟΦΟΡΙΚΗΣ"/>
        <s v="ΓΕΣ - Ν.ΡΟΔΟΠΗΣ ΒΝΣ ΚΟΜΟΤΗΝΗΣ"/>
        <s v="ΓΕΣ - Ν.ΡΟΔΟΠΗΣ 29 ΛΟΧΟΣ ΥΓΕΙΟΝΟΜΙΚΟΥ"/>
        <s v="ΓΕΣ - Ν.ΔΩΔΕΚΑΝΗΣΩΝ 95 ΕΑΝΕΘ"/>
        <s v="ΓΕΣ - Ν.ΔΩΔΕΚΑΝΗΣΩΝ 95 ΛΑΤΕΘ"/>
        <s v="ΓΕΣ - Ν.ΔΩΔΕΚΑΝΗΣΩΝ 95 ΤΜΧΕΘ"/>
        <s v="ΓΕΣ - Ν.ΔΩΔΕΚΑΝΗΣΩΝ 95 ΤΥΠΕΘ"/>
        <s v="ΓΕΣ - Ν.ΔΩΔΕΚΑΝΗΣΩΝ 80 ΤΜΧΕΘ"/>
        <s v="ΓΕΣ - Ν.ΔΩΔΕΚΑΝΗΣΩΝ 80 ΤΥΕΘ"/>
        <s v="ΓΕΣ - Ν.ΔΩΔΕΚΑΝΗΣΩΝ ΒΝΣ/80 ΑΔΤΕ"/>
        <s v="ΓΕΣ - Ν.ΦΘΙΩΤΙΔΑΣ 695 ΑΒΠ"/>
        <s v="ΓΕΣ - Ν.ΗΜΑΘΙΑΣ 315ΣΠΤΧ"/>
        <s v="ΓΕΣ - Ν.ΗΜΑΘΙΑΣ 390 ΠΑΠ"/>
        <s v="ΓΕΣ - Ν.ΘΕΣΣΑΛΟΝΙΚΗΣ 873 ΑΚ"/>
        <s v="ΓΕΣ - Ν.ΘΕΣΣΑΛΟΝΙΚΗΣ 652 ΠΑΥΠ"/>
        <s v="ΓΕΣ - Ν.ΘΕΣΣΑΛΟΝΙΚΗΣ ΣΣΜ"/>
        <s v="ΓΕΣ - Ν.ΘΕΣΣΑΛΟΝΙΚΗΣ 194 ΜΠΕΠ (MLRS)"/>
        <s v="ΓΕΣ - Ν.ΘΕΣΣΑΛΟΝΙΚΗΣ 308 ΠΕΒ"/>
        <s v="ΓΕΣ - Ν.ΘΕΣΣΑΛΟΝΙΚΗΣ Γ ΣΣ/ΤΑΞΜΧ/ΤΥΠΟΓΡΑΦΕΙΟ"/>
        <s v="ΓΕΣ - Ν.ΘΕΣΣΑΛΟΝΙΚΗΣ ΕΠΙΤΕΛΕΙΟ Γ'ΣΣ (ΣΤΡΔΟ &quot;Π.ΑΡΕΩΣ&quot;)"/>
        <s v="ΓΕΣ - Ν.ΘΕΣΣΑΛΟΝΙΚΗΣ Γ ΣΣ/ΤΑΞΜΧ/737 ΔΣΕ (ΚΕΝΤΡΙΚΟ)"/>
        <s v="ΓΕΣ - Ν.ΘΕΣΣΑΛΟΝΙΚΗΣ ΛΑΦ ΘΕΣΣΑΛΟΝΙΚΗΣ"/>
        <s v="ΓΕΣ - Ν.ΘΕΣΣΑΛΟΝΙΚΗΣ 1Ο ΒΝΣ (ΣΤΡΑΤΟΠΕΔΟ «ΝΤΑΛΙΠΗ»)"/>
        <s v="ΓΕΣ - Ν.ΘΕΣΣΑΛΟΝΙΚΗΣ 34 Μ/Κ ΤΑΞ"/>
        <s v="ΓΕΣ - Ν.ΘΕΣΣΑΛΟΝΙΚΗΣ 501 Μ/Κ ΤΠ."/>
        <s v="ΓΕΣ - Ν.ΘΕΣΣΑΛΟΝΙΚΗΣ 507 Μ/Κ ΤΠ."/>
        <s v="ΓΕΣ - Ν.ΘΕΣΣΑΛΟΝΙΚΗΣ 34 ΕΜΑ"/>
        <s v="ΓΕΣ - Ν.ΘΕΣΣΑΛΟΝΙΚΗΣ 108 Α/Κ ΜΜΠ"/>
        <s v="ΓΕΣ - Ν.ΘΕΣΣΑΛΟΝΙΚΗΣ 34 ΤΥΠ"/>
        <s v="ΓΕΣ - Ν.ΘΕΣΣΑΛΟΝΙΚΗΣ 34 ΛΑΤ"/>
        <s v="ΓΕΣ - Ν.ΘΕΣΣΑΛΟΝΙΚΗΣ 34 ΛΜΧ"/>
        <s v="ΓΕΣ - Ν.ΠΕΛΛΑΣ ΙΙ Μ/Κ ΜΠ/ΣΤΡΑΤΗΓΕΙΟ"/>
        <s v="ΓΕΣ - Ν.ΠΕΛΛΑΣ 162Α/Κ ΜΒΠ"/>
        <s v="ΓΕΣ - Ν.ΗΡΑΚΛΕΙΟΥ ΣΕΑΠ"/>
        <s v="ΓΕΣ - Ν.ΡΕΘΥΜΝΟΥ 547 Α/Μ ΤΠ"/>
        <s v="ΓΕΣ - Ν.ΧΑΝΙΩΝ 5Ο ΤΥΠ"/>
        <s v="ΓΕΣ - Ν.ΧΑΝΙΩΝ 1Η ΜΑΛ"/>
        <s v="ΓΕΣ - Ν.ΚΟΖΑΝΗΣ 658 ΠΑΠ"/>
        <s v="ΓΕΣ - Ν.ΚΟΖΑΝΗΣ 785 ΤΕΜ"/>
        <s v="ΓΕΣ - Ν.ΚΟΖΑΝΗΣ 737 ΔΣΕ ΣΤΑΘΜΟΣ ΕΡΓΩΝ ΚΟΖΑΝΗΣ"/>
        <s v="ΓΕΣ - Ν.ΦΛΩΡΙΝΑΣ 9 ΤΥΠ"/>
        <s v="ΓΕΣ - Ν.ΦΛΩΡΙΝΑΣ 504 Μ/Π ΤΠ"/>
        <s v="ΓΕΣ - Ν.ΛΑΡΙΣΑΣ 882 ΤΕΜ"/>
        <s v="ΓΕΣ - Ν.ΛΑΡΙΣΑΣ ΚΕΝΟΚ (ΚΕΝΤΡΟ ΕΚΠΑΙΔΕΥΣΗΣ ΝΟΣΗΛΕΙΑΣ ΚΤΗΝΙΑΤΡΙΚΟΥ)"/>
        <s v="ΓΕΣ - Ν.ΛΑΡΙΣΑΣ 404 ΓΣΝ"/>
        <s v="ΓΕΣ - Ν.ΛΑΡΙΣΑΣ ΓΓ/1Η ΣΤΡΑΤΙΑ EU-OHQ (ΔΕΠ)"/>
        <s v="ΓΕΣ - Ν.ΛΑΡΙΣΑΣ ΤΣ/1ΗΣ ΣΤΡΑΤΙΑΣ (ΤΑΓΜΑ ΣΤΡΑΤΗΓΕΙΟΥ)"/>
        <s v="ΓΕΣ - Ν.ΛΑΡΙΣΑΣ ΛΑΦ ΛΑΡΙΣΑΣ"/>
        <s v="ΓΕΣ - Ν.ΛΑΡΙΣΑΣ ΣΠ ΛΑΡΙΣΑΣ (ΣΤΡΑΤΙΩΤΙΚΟ ΠΡΑΤΗΡΙΟ ΛΑΡΙΣΑΣ)"/>
        <s v="ΓΕΣ - Ν.ΛΑΡΙΣΑΣ ΒΝΣ ΛΑΡΙΣΑΣ (ΒΝΣΛ 1ΗΣ ΣΤΡΑΤΙΑΣ ΛΑΡΙΣΑΣ)"/>
        <s v="ΓΕΣ - Ν.ΛΑΡΙΣΑΣ 303 ΠΕΒ"/>
        <s v="ΓΕΣ - Ν.ΜΑΓΝΗΣΙΑΣ 1Ο ΤΥΑΔ"/>
        <s v="ΓΕΣ - Ν.ΜΑΓΝΗΣΙΑΣ 307 ΠΕΒ"/>
        <s v="ΓΕΣ - Ν.ΜΑΓΝΗΣΙΑΣ 505 ΤΠΖΝ"/>
        <s v="ΓΕΣ - Ν. ΤΡΙΚΑΛΩΝ ΣΜΥ"/>
        <s v="ΓΕΣ - Ν.ΛΕΣΒΟΥ 126 ΤΕ"/>
        <s v="ΓΕΣ - Ν.ΛΕΣΒΟΥ 98 ΜΕΘ"/>
        <s v="ΓΕΣ - Ν.ΛΕΣΒΟΥ 98 ΤΥΠΕΘ"/>
        <s v="ΓΕΣ - Ν.ΛΕΣΒΟΥ 88ΤΥΠ"/>
        <s v="ΓΕΣ - Ν.ΛΕΣΒΟΥ 88ΤΜΧ"/>
        <s v="ΓΕΣ - Ν.ΣΑΜΟΥ 79 ΕΑΡΜΕΘ"/>
        <s v="ΓΕΣ - Ν.ΣΑΜΟΥ 79 ΤΥΕΘ"/>
        <s v="ΓΕΣ"/>
        <s v="ΔΗΜΟΣ ΑΓΙΟΥ ΝΙΚΟΛΑΟΥ"/>
        <s v="ΑΤΤΙΚΟ ΜΕΤΡΟ ΑΕ"/>
        <s v="ΠΕΡΙΦΕΡΕΙΑ ΑΝΑΤΟΛΙΚΗΣ ΜΑΚΕΔΟΝΙΑΣ ΘΡΑΚΗΣ - ΠΕ ΕΒΡΟΥ"/>
        <s v="ΝΟΣΟΚΟΜΕΙΟ ΓΕΝΙΚΟ ΕΛΕΥΣΙΝΑΣ &quot;ΘΡΙΑΣΙΟ&quot;"/>
        <s v="ΔΕΥΑ ΛΑΡΙΣΑΣ"/>
        <s v="7Η ΥΠΕ ΚΡΗΤΗΣ"/>
        <s v="ΔΗΜΟΣ ΠΡΕΒΕΖΑΣ"/>
        <s v="3Η ΥΠΕ ΓΕΝΙΚΟ ΝΟΣΟΚΟΜΕΙΟ ΚΑΣΤΟΡΙΑΣ"/>
        <s v="ΔΗΜΟΣ ΓΕΩΡΓΙΟΥ ΚΑΡΑΙΣΚΑΚΗ"/>
        <s v="ΔΗΜΟΣ ΝΙΚΟΛΑΟΥ ΣΚΟΥΦΑ"/>
        <s v="ΚΕΝΤΡΟ ΠΡΟΣΧΟΛΙΚΗΣ ΑΓΩΓΗΣ ΚΑΙ ΚΟΙΝΩΝΙΚΗΣ ΜΕΡΙΜΝΑΣ ΔΗΜΟΣ Ν. ΣΚΟΥΦΑ"/>
        <s v="ΝΟΣΟΚΟΜΕΙΟ ΓΕΝΙΚΟ ΜΥΤΙΛΗΝΗΣ ΒΟΣΤΑΝΕΙΟ ΚΥ ΛΗΜΝΟΥ"/>
        <s v="6Η ΥΠΕ ΝΟΣΟΚΟΜΕΙΟ ΓΕΝΙΚΟ ΠΑΤΡΩΝ Ο ΑΓΙΟΣ ΑΝΔΡΕΑΣ"/>
        <s v="ΔΗΜΟΣ ΦΑΡΚΑΔΟΝΟΣ"/>
        <s v="ΔΗΜΟΣ ΣΙΝΤΙΚΗΣ"/>
        <s v="ΔΗΜΟΣ ΑΓΙΟΥ ΒΑΣΙΛΕΙΟΥ"/>
        <s v="ΘΕΡΑΠΕΥΤΗΡΙΟ ΧΡΟΝΙΩΝ ΠΑΘΗΣΕΩΝ ΕΥΡΥΤΑΝΙΑΣ"/>
        <s v="1Η ΥΠΕ ΝΟΣΟΚΟΜΕΙΟ ΓΕΝΙΚΟ ΑΘΗΝΩΝ ΛΑΙΚΟ"/>
        <s v="ΔΕΥΑ ΚΕΦΑΛΛΟΝΙΑΣ"/>
        <s v="ΑΠΟΚΕΝΤΡΩΜΕΝΗ ΔΙΟΙΚΗΣΗ ΚΡΗΤΗΣ"/>
        <s v="ΕΚΑΒ"/>
        <s v="ΔΗΜΟΣ ΑΛΕΞΑΝΔΡΟΥΠΟΛΗΣ"/>
        <s v="ΔΗΜΟΣ ΜΕΤΑΜΟΡΦΩΣΗΣ"/>
        <s v="ΝΠΔΔ ΑΘΛΗΤΙΣΜΟΣ ΠΟΛΙΤΙΣΜΟΣ ΝΕΟΤΗΤΑ ΔΗΜΟΣ ΜΟΥΖΑΚΙΟΥ"/>
        <s v="ΔΗΜΟΣ ΒΕΡΟΙΑΣ"/>
        <s v="ΔΗΜΟΣ ΔΑΦΝΗΣ ΥΜΗΤΤΟΥ"/>
        <s v="ΕΛΤΑ"/>
        <s v="ΚΟΙΝΩΦΕΛΗΣ ΕΠΙΧΕΙΡΗΣΗ ΔΗΜΟΣ ΒΙΣΑΛΤΙΑΣ"/>
        <s v="ΔΗΜΟΣ ΚΑΛΑΜΑΤΑΣ"/>
        <s v="ΠΕΡΙΦΕΡΕΙΑ ΣΤΕΡΕΑΣ ΕΛΛΑΔΑΣ ΠΕ ΕΥΡΥΤΑΝΙΑΣ"/>
        <s v="ΔΕΗ - ΔΙΕΥΘΥΝΣΗ ΑΝΘΡΩΠΙΝΟΥ ΔΥΝΑΜΙΚΟΥ (ΑΘΗΝΑ)"/>
        <s v="ΔΕΗ - ΔΙΕΥΘΥΝΣΗ ΥΠΗΡΕΣΙΩΝ ΣΤΕΓΑΣΗΣ (ΑΘΗΝΑ)"/>
        <s v="ΔΕΗ - ΚΕΝΤΡΟ ΔΟΚΙΜΩΝ ΕΡΕΥΝΩΝ (ΠΑΛΛΗΝΗ)"/>
        <s v="ΔΕΗ - ΔΙΕΥΘΥΝΣΗ ΕΚΜΕΤΑΛΕΥΣΗΣ  ΣΤΑΘΜΟΣ ΚΑΡΔΙΑΣ"/>
        <s v="ΔΕΗ - ΔΙΕΥΘΥΝΣΗ ΕΚΜΕΤΑΛΕΥΣΗΣ ΣΤΑΘΜΩΝ (ΑΘΗΝΑ)"/>
        <s v="ΔΕΗ - ΔΙΕΥΘΥΝΣΗ ΕΚΜΕΤΑΛΕΥΣΗΣ  ΣΤΑΘΜΟΣ ΦΙΛΩΤΑ"/>
        <s v="ΔΕΗ - ΔΙΕΥΘΥΝΣΗ ΕΚΜΕΤΑΛΕΥΣΗΣ  ΣΤΑΘΜΟΣ ΑΓ. ΔΗΜΗΤΡΙΟΥ"/>
        <s v="ΔΕΗ - ΔΙΕΥΘΥΝΣΗ ΕΚΜΕΤΑΛΕΥΣΗΣ  ΣΤΑΘΜΟΣ ΡΟΔΟΥ"/>
        <s v="ΔΕΗ - ΔΙΕΥΘΥΝΣΗ ΕΚΜΕΤΑΛΕΥΣΗΣ  ΣΤΑΘΜΟΣ ΛΙΝΟΠΕΡΑΜΑΤΩΝ"/>
        <s v="ΔΕΗ - ΔΙΕΥΘΥΝΣΗ ΕΚΜΕΤΑΛΕΥΣΗΣ  ΣΤΑΘΜΟΣ ΑΘΕΡΙΝΟΛΑΚΚΟΥ ΣΗΤΕΙΑΣ"/>
        <s v="ΔΕΗ - ΔΙΕΥΘΥΝΣΗ ΕΚΜΕΤΑΛΕΥΣΗΣ  ΣΤΑΘΜΟΣ ΧΑΝΙΩΝ"/>
        <s v="ΔΕΗ - ΔΙΕΥΘΥΝΣΗ ΕΚΜΕΤΑΛΕΥΣΗΣ  ΣΤΑΘΜΟΣ ΚΟΜΟΤΗΝΗΣ"/>
        <s v="ΔΕΗ - ΔΙΕΥΘΥΝΣΗ ΕΚΜΕΤΑΛΕΥΣΗΣ  ΣΤΑΘΜΟΣ ΑΛΙΒΕΡΙΟΥ"/>
        <s v="ΔΕΗ - ΔΙΕΥΘΥΝΣΗ ΥΔΡΟΗΛΕΚΤΡΙΚΗΣ ΠΑΡΑΓΩΓΗΣ ΣΥΓΚΡΟΤΗΜΑ ΑΧΕΛΩΟΥ"/>
        <s v="ΔΕΗ - ΔΙΕΥΘΥΝΣΗ ΥΔΡΟΗΛΕΚΤΡΙΚΗΣ ΠΑΡΑΓΩΓΗΣ ΣΥΓΚΡΟΤΗΜΑ ΑΡΑΧΘΟΥ ΣΤΑΘΜΟΣ ΠΟΥΡΝΑΡΙΟΥ"/>
        <s v="ΔΕΗ - ΔΙΕΥΘΥΝΣΗ ΥΔΡΟΗΛΕΚΤΡΙΚΗΣ ΠΑΡΑΓΩΓΗΣ ΣΤΑΘΜΟΣ ΠΛΑΣΤΗΡΑ"/>
        <s v="ΔΕΗ - ΔΙΕΥΘΥΝΣΗ ΠΑΡΑΓΩΓΗΣ ΝΗΣΙΩΝ ΣΤΑΘΜΟΣ ΧΙΟΥ"/>
        <s v="ΔΕΗ - ΔΙΕΥΘΥΝΣΗ ΠΑΡΑΓΩΓΗΣ ΝΗΣΙΩΝ ΣΤΑΘΜΟΣ ΛΕΣΒΟΥ"/>
        <s v="ΔΕΗ - ΔΙΕΥΘΥΝΣΗ ΠΑΡΑΓΩΓΗΣ ΝΗΣΙΩΝ ΣΤΑΘΜΟΣ ΚΩ"/>
        <s v="ΔΕΗ - ΔΙΕΥΘΥΝΣΗ ΠΑΡΑΓΩΓΗΣ ΝΗΣΙΩΝ ΣΤΑΘΜΟΣ ΚΑΡΠΑΘΟΥ"/>
        <s v="ΔΕΗ - ΔΙΕΥΘΥΝΣΗ ΠΑΡΑΓΩΓΗΣ ΝΗΣΙΩΝ ΣΤΑΘΜΟΣ ΚΑΛΥΜΝΟΥ"/>
        <s v="ΔΕΗ - ΔΙΕΥΘΥΝΣΗ ΠΑΡΑΓΩΓΗΣ ΝΗΣΙΩΝ ΣΤΑΘΜΟΣ ΛΗΜΝΟΥ"/>
        <s v="ΔΕΗ - ΔΙΕΥΘΥΝΣΗ ΛΙΓΝΙΤΙΚΟΥ ΚΕΝΤΡΟΥ ΔΥΤ ΜΑΚΕΔΟΝΙΑΣ ΠΤΟΛΕΜΑΙΔΑ"/>
        <s v="ΔΕΗ - ΔΙΕΥΘΥΝΣΗ ΚΕΝΤΡΙΚΗΣ ΥΠΟΣΤΗΡΙΞΗΣ ΟΡΥΧΕΙΩΝ ΚΛΙΜΑΚΙΟ ΑΛΙΒΕΡΙΟΥ"/>
        <s v="ΔΕΗ - ΔΙΕΥΘΥΝΣΗ ΠΩΛΗΣΕΩΝ ΝΟΤΙΑΣ ΕΛΛΑΔΑΣ ΚΑΤΑΣΤΗΜΑ ΓΥΘΕΙΟΥ"/>
        <s v="ΔΕΗ - ΔΙΕΥΘΥΝΣΗ ΠΩΛΗΣΕΩΝ ΝΟΤΙΑΣ ΕΛΛΑΔΑΣ ΚΑΤΑΣΤΗΜΑ ΧΑΝΙΩΝ"/>
        <s v="ΔΕΗ - ΔΙΕΥΘΥΝΣΗ ΠΩΛΗΣΕΩΝ ΝΟΤΙΑΣ ΕΛΛΑΔΑΣ ΚΑΤΑΣΤΗΜΑ ΗΡΑΚΛΕΙΟΥ"/>
        <s v="ΔΕΗ - ΔΙΕΥΘΥΝΣΗ ΠΩΛΗΣΕΩΝ ΝΟΤΙΑΣ ΕΛΛΑΔΑΣ ΚΑΤΑΣΤΗΜΑ ΑΓ. ΝΙΚΟΛΑΟΥ"/>
        <s v="ΓΕΝΙΚΟΣ ΟΡΓΑΝΙΣΜΟΣ ΕΓΓΕΙΩΝ ΒΕΛΤΙΩΣΕΩΝ ΑΧΕΛΩΟΥ ΓΟΕΒ" u="1"/>
        <s v="ΝΠΔΔ ΠΟΛΙΤΙΣΤΙΚΟΣ ΟΡΓΑΝΙΣΜΟΣ – ΦΕΣΤΙΒΑΛ ΤΑΙΝΙΩΝ ΜΙΚΡΟΥ ΜΗΚΟΥΣ ΔΡΑΜΑΣ" u="1"/>
      </sharedItems>
    </cacheField>
    <cacheField name="ΝΟΜΟΣ ΥΠΟΚΑΤΑΣΤΗΜΑΤΟΣ" numFmtId="0">
      <sharedItems count="66">
        <s v="ΙΩΑΝΝΙΝΩΝ"/>
        <s v="ΘΕΣΣΑΛΟΝΙΚΗΣ"/>
        <s v="ΜΑΓΝΗΣΙΑΣ"/>
        <s v="ΑΤΤΙΚΗΣ"/>
        <s v="ΚΑΣΤΟΡΙΑΣ"/>
        <s v="ΗΛΕΙΑΣ"/>
        <s v="ΛΑΡΙΣΑΣ"/>
        <s v="ΤΡΙΚΑΛΩΝ"/>
        <s v="ΞΑΝΘΗΣ"/>
        <s v="ΛΑΚΩΝΙΑΣ"/>
        <s v="ΧΑΝΙΩΝ"/>
        <s v="ΠΙΕΡΙΑΣ"/>
        <s v="ΛΑΣΙΘΙΟΥ"/>
        <s v="ΚΑΒΑΛΑΣ"/>
        <s v="ΚΑΛΥΜΝΟΥ"/>
        <s v="ΚΟΡΙΝΘΙΑΣ"/>
        <s v="ΠΕΛΛΑΣ"/>
        <s v="ΗΜΑΘΙΑΣ"/>
        <s v="ΛΕΣΒΟΥ"/>
        <s v="ΑΡΚΑΔΙΑΣ"/>
        <s v="ΕΥΒΟΙΑΣ"/>
        <s v="ΣΕΡΡΩΝ"/>
        <s v="ΦΘΙΩΤΙΔΑΣ"/>
        <s v="ΜΕΣΣΗΝΙΑΣ"/>
        <s v="ΑΡΤΑΣ"/>
        <s v="ΑΡΓΟΛΙΔΑΣ"/>
        <s v="ΔΡΑΜΑΣ"/>
        <s v="ΑΧΑΪΑΣ"/>
        <s v="ΗΡΑΚΛΕΙΟΥ"/>
        <s v="ΑΙΤΩΛΟΑΚΑΡΝΑΝΙΑΣ"/>
        <s v="ΛΗΜΝΟΥ"/>
        <s v="ΕΒΡΟΥ"/>
        <s v="ΠΡΕΒΕΖΑΣ"/>
        <s v="ΚΕΡΚΥΡΑΣ"/>
        <s v="ΣΑΜΟΥ"/>
        <s v="ΚΙΛΚΙΣ"/>
        <s v="ΡΟΔΟΠΗΣ"/>
        <s v="ΘΕΣΠΡΩΤΙΑΣ"/>
        <s v="ΚΑΡΔΙΤΣΑΣ"/>
        <s v="ΦΛΩΡΙΝΑΣ"/>
        <s v="ΧΙΟΥ"/>
        <s v="ΓΡΕΒΕΝΩΝ"/>
        <s v="ΚΟΖΑΝΗΣ"/>
        <s v="ΡΕΘΥΜΝΟΥ"/>
        <s v="ΧΑΛΚΙΔΙΚΗΣ"/>
        <s v="ΕΥΡΥΤΑΝΙΑΣ"/>
        <s v="ΒΟΙΩΤΙΑΣ"/>
        <s v="ΛΕΥΚΑΔΑΣ"/>
        <s v="ΦΩΚΙΔΑΣ"/>
        <s v="ΘΕΣΣΑΛΙΑΣ"/>
        <s v="ΑΝΑΤΟΛΙΚΗΣ ΜΑΚΕΔΟΝΙΑΣ ΚΑΙ ΘΡΑΚΗΣ"/>
        <s v="ΔΥΤΙΚΗΣ ΜΑΚΕΔΟΝΙΑΣ"/>
        <s v="ΚΕΝΤΡΙΚΗΣ ΜΑΚΕΔΟΝΙΑΣ"/>
        <s v="ΠΕΛΟΠΟΝΝΗΣΟΥ"/>
        <s v="ΔΥΤΙΚΗΣ ΕΛΛΑΔΑΣ"/>
        <s v="ΗΠΕΙΡΟΥ"/>
        <s v="ΙΟΝΙΩΝ ΝΗΣΩΝ"/>
        <s v="ΣΤΕΡΕΑΣ ΕΛΛΑΔΑΣ"/>
        <s v="ΒΟΡΕΙΟΥ ΑΙΓΑΙΟΥ"/>
        <s v="ΝΟΤΙΟΥ ΑΙΓΑΙΟΥ"/>
        <s v="ΚΡΗΤΗΣ"/>
        <s v="ΖΑΚΥΝΘΟΥ"/>
        <s v="ΡΟΔΟΥ"/>
        <s v="ΚΩ"/>
        <s v="ΚΕΦΑΛΛΗΝΙΑΣ"/>
        <s v="ΚΑΡΠΑΘΟΥ"/>
      </sharedItems>
    </cacheField>
    <cacheField name="ΕΙΔΙΚΟΤΗΤΑ" numFmtId="0">
      <sharedItems containsBlank="1" count="28">
        <s v="ΒΟΗΘΟΣ ΒΡΕΦΟΝΗΠΙΟΚΟΜΩΝ"/>
        <s v="ΥΠΑΛΛΗΛΟΣ ΔΙΟΙΚΗΣΗΣ ΚΑΙ ΟΙΚΟΝΟΜΙΚΩΝ ΥΠΗΡΕΣΙΩΝ"/>
        <s v="ΤΕΧΝΙΚΟΣ ΕΦΑΡΜΟΓΩΝ ΠΛΗΡΟΦΟΡΙΚΗΣ"/>
        <s v="ΤΕΧΝΙΚΟΣ ΦΥΤΙΚΗΣ ΠΑΡΑΓΩΓΗΣ"/>
        <s v="ΒΟΗΘΟΣ ΝΟΣΗΛΕΥΤΗ"/>
        <s v="ΤΕΧΝΙΚΟΣ ΗΛΕΚΤΡΟΛΟΓΙΚΩΝ ΣΥΣΤΗΜΑΤΩΝ, ΕΓΚΑΤΑΣΤΑΣΕΩΝ ΚΑΙ ΔΙΚΤΥΩΝ"/>
        <s v="ΒΟΗΘΟΣ ΦΥΣΙΚΟΘΕΡΑΠΕΥΤΗ"/>
        <s v="ΤΕΧΝΙΚΟΣ ΟΧΗΜΑΤΩΝ"/>
        <s v="ΤΕΧΝΙΚΟΣ Η/Υ ΚΑΙ ΔΙΚΤΥΩΝ Η/Υ"/>
        <s v="ΤΕΧΝΙΚΟΣ ΗΛΕΚΤΡΟΝΙΚΩΝ ΚΑΙ ΥΠΟΛΟΓΙΣΤΙΚΩΝ ΣΥΣΤΗΜΑΤΩΝ, ΕΓΚΑΤΑΣΤΑΣΕΩΝ, ΔΙΚΤΥΩΝ ΚΑΙ ΤΗΛΕΠΙΚΟΙΝΩΝΙΩΝ"/>
        <s v="ΤΕΧΝΙΚΟΣ ΜΗΧΑΝΟΛΟΓΙΚΩΝ ΕΓΚΑΤΑΣΤΑΣΕΩΝ ΚΑΙ ΚΑΤΑΣΚΕΥΩΝ"/>
        <s v="ΤΕΧΝΙΚΟΣ ΕΓΚΑΤΑΣΤΑΣΕΩΝ ΨΥΞΗΣ, ΑΕΡΙΣΜΟΥ ΚΑΙ ΚΛΙΜΑΤΙΣΜΟΥ"/>
        <s v="ΤΕΧΝΙΚΟΣ ΔΟΜΙΚΩΝ ΕΡΓΩΝ ΚΑΙ ΓΕΩΠΛΗΡΟΦΟΡΙΚΗΣ"/>
        <s v="ΒΟΗΘΟΣ ΦΑΡΜΑΚΕΙΟΥ"/>
        <s v="ΤΕΧΝΙΚΟΣ ΘΕΡΜΙΚΩΝ ΚΑΙ ΥΔΡΑΥΛΙΚΩΝ ΕΓΚΑΤΑΣΤΑΣΕΩΝ ΚΑΙ ΤΕΧΝΟΛΟΓΙΑΣ ΠΕΤΡΕΛΑΙΟΥ ΚΑΙ ΦΥΣΙΚΟΥ ΑΕΡΙΟΥ"/>
        <s v="ΤΕΧΝΙΚΟΣ ΑΝΘΟΚΟΜΙΑΣ ΚΑΙ ΑΡΧΙΤΕΚΤΟΝΙΚΗΣ ΤΟΠΙΟΥ"/>
        <s v="ΓΡΑΦΙΚΩΝ ΤΕΧΝΩΝ"/>
        <s v="ΥΠΑΛΛΗΛΟΣ ΤΟΥΡΙΣΤΙΚΩΝ ΕΠΙΧΕΙΡΗΣΕΩΝ"/>
        <s v="ΒΟΗΘΟΣ ΙΑΤΡΙΚΩΝ - ΒΙΟΛΟΓΙΚΩΝ ΕΡΓΑΣΤΗΡΙΩΝ"/>
        <m/>
        <s v="ΤΕΧΝΙΚΟΣ ΤΕΧΝΟΛΟΓΙΑΣ ΤΡΟΦΙΜΩΝ ΚΑΙ ΠΟΤΩΝ"/>
        <s v="ΚΟΜΜΩΤΙΚΗΣ ΤΕΧΝΗΣ"/>
        <s v="ΥΠΑΛΛΗΛΟΣ ΑΠΟΘΗΚΗΣ ΚΑΙ ΣΥΣΤΗΜΑΤΩΝ ΕΦΟΔΙΑΣΜΟΥ (LOGISTICS)"/>
        <s v="ΣΥΝΤΗΡΗΣΗΣ ΕΡΓΩΝ ΤΕΧΝΗΣ - ΑΠΟΚΑΤΑΣΤΑΣΗΣ"/>
        <s v="ΒΟΗΘΟΣ ΟΔΟΝΤΟΤΕΧΝΙΤΗ"/>
        <s v="ΤΕΧΝΙΚΟΣ ΜΗΧΑΝΟΣΥΝΘΕΤΗΣ ΑΕΡΟΣΚΑΦΩΝ"/>
        <s v="ΑΙΣΘΗΤΙΚΗΣ ΤΕΧΝΗΣ"/>
        <s v="ΣΧΕΔΙΑΣΗΣ ΚΑΙ ΠΑΡΑΓΩΓΗΣ ΕΝΔΥΜΑΤΟΣ"/>
      </sharedItems>
    </cacheField>
    <cacheField name="ΘΕΣΕΙΣ ΕΠΑΛ" numFmtId="0">
      <sharedItems containsString="0" containsBlank="1" containsNumber="1" containsInteger="1" minValue="1" maxValue="3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30">
  <r>
    <x v="0"/>
    <s v="ΙΩΑΝΝΙΝΩΝ"/>
    <n v="6"/>
    <m/>
    <m/>
    <x v="0"/>
    <x v="0"/>
    <x v="0"/>
    <x v="0"/>
    <n v="4"/>
  </r>
  <r>
    <x v="1"/>
    <s v="ΘΕΣΣΑΛΟΝΙΚΗΣ"/>
    <n v="5"/>
    <n v="2"/>
    <m/>
    <x v="1"/>
    <x v="1"/>
    <x v="1"/>
    <x v="1"/>
    <n v="2"/>
  </r>
  <r>
    <x v="1"/>
    <s v="ΘΕΣΣΑΛΟΝΙΚΗΣ"/>
    <m/>
    <m/>
    <m/>
    <x v="1"/>
    <x v="1"/>
    <x v="1"/>
    <x v="2"/>
    <n v="2"/>
  </r>
  <r>
    <x v="1"/>
    <s v="ΘΕΣΣΑΛΟΝΙΚΗΣ"/>
    <m/>
    <m/>
    <m/>
    <x v="1"/>
    <x v="1"/>
    <x v="1"/>
    <x v="3"/>
    <n v="3"/>
  </r>
  <r>
    <x v="1"/>
    <s v="ΘΕΣΣΑΛΟΝΙΚΗΣ"/>
    <n v="45"/>
    <n v="4"/>
    <m/>
    <x v="2"/>
    <x v="2"/>
    <x v="1"/>
    <x v="1"/>
    <n v="8"/>
  </r>
  <r>
    <x v="1"/>
    <s v="ΘΕΣΣΑΛΟΝΙΚΗΣ"/>
    <m/>
    <m/>
    <m/>
    <x v="2"/>
    <x v="2"/>
    <x v="1"/>
    <x v="4"/>
    <n v="8"/>
  </r>
  <r>
    <x v="1"/>
    <s v="ΘΕΣΣΑΛΟΝΙΚΗΣ"/>
    <m/>
    <m/>
    <m/>
    <x v="2"/>
    <x v="2"/>
    <x v="1"/>
    <x v="2"/>
    <n v="4"/>
  </r>
  <r>
    <x v="1"/>
    <s v="ΘΕΣΣΑΛΟΝΙΚΗΣ"/>
    <m/>
    <m/>
    <m/>
    <x v="2"/>
    <x v="2"/>
    <x v="1"/>
    <x v="5"/>
    <n v="2"/>
  </r>
  <r>
    <x v="2"/>
    <s v="ΜΑΓΝΗΣΙΑΣ"/>
    <m/>
    <m/>
    <m/>
    <x v="3"/>
    <x v="3"/>
    <x v="2"/>
    <x v="1"/>
    <n v="2"/>
  </r>
  <r>
    <x v="2"/>
    <s v="ΜΑΓΝΗΣΙΑΣ"/>
    <m/>
    <m/>
    <m/>
    <x v="3"/>
    <x v="3"/>
    <x v="2"/>
    <x v="3"/>
    <n v="2"/>
  </r>
  <r>
    <x v="2"/>
    <s v="ΜΑΓΝΗΣΙΑΣ"/>
    <m/>
    <m/>
    <m/>
    <x v="3"/>
    <x v="3"/>
    <x v="2"/>
    <x v="2"/>
    <n v="2"/>
  </r>
  <r>
    <x v="3"/>
    <m/>
    <n v="2"/>
    <n v="4"/>
    <m/>
    <x v="4"/>
    <x v="4"/>
    <x v="3"/>
    <x v="0"/>
    <n v="4"/>
  </r>
  <r>
    <x v="3"/>
    <m/>
    <m/>
    <m/>
    <m/>
    <x v="4"/>
    <x v="4"/>
    <x v="3"/>
    <x v="6"/>
    <n v="2"/>
  </r>
  <r>
    <x v="3"/>
    <m/>
    <m/>
    <m/>
    <m/>
    <x v="4"/>
    <x v="4"/>
    <x v="3"/>
    <x v="1"/>
    <n v="1"/>
  </r>
  <r>
    <x v="3"/>
    <m/>
    <m/>
    <m/>
    <m/>
    <x v="4"/>
    <x v="4"/>
    <x v="3"/>
    <x v="7"/>
    <n v="1"/>
  </r>
  <r>
    <x v="4"/>
    <s v="ΚΑΣΤΟΡΙΑΣ"/>
    <m/>
    <m/>
    <m/>
    <x v="5"/>
    <x v="5"/>
    <x v="4"/>
    <x v="0"/>
    <n v="2"/>
  </r>
  <r>
    <x v="4"/>
    <s v="ΚΑΣΤΟΡΙΑΣ"/>
    <m/>
    <m/>
    <m/>
    <x v="5"/>
    <x v="5"/>
    <x v="4"/>
    <x v="1"/>
    <n v="2"/>
  </r>
  <r>
    <x v="4"/>
    <s v="ΚΑΣΤΟΡΙΑΣ"/>
    <m/>
    <m/>
    <m/>
    <x v="5"/>
    <x v="5"/>
    <x v="4"/>
    <x v="7"/>
    <n v="1"/>
  </r>
  <r>
    <x v="4"/>
    <s v="ΚΑΣΤΟΡΙΑΣ"/>
    <m/>
    <m/>
    <m/>
    <x v="5"/>
    <x v="5"/>
    <x v="4"/>
    <x v="2"/>
    <n v="1"/>
  </r>
  <r>
    <x v="5"/>
    <s v="ΗΛΕΙΑΣ"/>
    <n v="1"/>
    <m/>
    <m/>
    <x v="6"/>
    <x v="6"/>
    <x v="5"/>
    <x v="1"/>
    <n v="6"/>
  </r>
  <r>
    <x v="5"/>
    <s v="ΗΛΕΙΑΣ"/>
    <m/>
    <m/>
    <m/>
    <x v="6"/>
    <x v="6"/>
    <x v="5"/>
    <x v="2"/>
    <n v="1"/>
  </r>
  <r>
    <x v="5"/>
    <s v="ΗΛΕΙΑΣ"/>
    <m/>
    <m/>
    <m/>
    <x v="6"/>
    <x v="6"/>
    <x v="5"/>
    <x v="4"/>
    <n v="7"/>
  </r>
  <r>
    <x v="5"/>
    <s v="ΗΛΕΙΑΣ"/>
    <m/>
    <m/>
    <m/>
    <x v="6"/>
    <x v="7"/>
    <x v="5"/>
    <x v="1"/>
    <n v="1"/>
  </r>
  <r>
    <x v="5"/>
    <s v="ΗΛΕΙΑΣ"/>
    <m/>
    <m/>
    <m/>
    <x v="6"/>
    <x v="7"/>
    <x v="5"/>
    <x v="2"/>
    <n v="1"/>
  </r>
  <r>
    <x v="5"/>
    <s v="ΗΛΕΙΑΣ"/>
    <m/>
    <m/>
    <m/>
    <x v="6"/>
    <x v="7"/>
    <x v="5"/>
    <x v="8"/>
    <n v="1"/>
  </r>
  <r>
    <x v="5"/>
    <s v="ΗΛΕΙΑΣ"/>
    <m/>
    <m/>
    <m/>
    <x v="6"/>
    <x v="7"/>
    <x v="5"/>
    <x v="4"/>
    <n v="4"/>
  </r>
  <r>
    <x v="2"/>
    <s v="ΛΑΡΙΣΑΣ"/>
    <n v="2"/>
    <m/>
    <m/>
    <x v="7"/>
    <x v="8"/>
    <x v="6"/>
    <x v="0"/>
    <n v="1"/>
  </r>
  <r>
    <x v="2"/>
    <s v="ΤΡΙΚΑΛΩΝ"/>
    <m/>
    <m/>
    <m/>
    <x v="8"/>
    <x v="9"/>
    <x v="7"/>
    <x v="5"/>
    <n v="8"/>
  </r>
  <r>
    <x v="2"/>
    <s v="ΤΡΙΚΑΛΩΝ"/>
    <m/>
    <m/>
    <m/>
    <x v="8"/>
    <x v="9"/>
    <x v="7"/>
    <x v="7"/>
    <n v="8"/>
  </r>
  <r>
    <x v="2"/>
    <s v="ΛΑΡΙΣΑΣ"/>
    <m/>
    <m/>
    <m/>
    <x v="9"/>
    <x v="10"/>
    <x v="6"/>
    <x v="4"/>
    <n v="6"/>
  </r>
  <r>
    <x v="3"/>
    <m/>
    <n v="14"/>
    <n v="2"/>
    <m/>
    <x v="10"/>
    <x v="11"/>
    <x v="3"/>
    <x v="9"/>
    <n v="2"/>
  </r>
  <r>
    <x v="3"/>
    <m/>
    <m/>
    <m/>
    <m/>
    <x v="10"/>
    <x v="11"/>
    <x v="3"/>
    <x v="0"/>
    <n v="2"/>
  </r>
  <r>
    <x v="3"/>
    <m/>
    <m/>
    <m/>
    <m/>
    <x v="10"/>
    <x v="11"/>
    <x v="3"/>
    <x v="5"/>
    <n v="2"/>
  </r>
  <r>
    <x v="3"/>
    <m/>
    <m/>
    <m/>
    <m/>
    <x v="10"/>
    <x v="11"/>
    <x v="3"/>
    <x v="7"/>
    <n v="2"/>
  </r>
  <r>
    <x v="3"/>
    <m/>
    <m/>
    <m/>
    <m/>
    <x v="10"/>
    <x v="11"/>
    <x v="3"/>
    <x v="4"/>
    <n v="2"/>
  </r>
  <r>
    <x v="3"/>
    <m/>
    <m/>
    <m/>
    <m/>
    <x v="10"/>
    <x v="11"/>
    <x v="3"/>
    <x v="10"/>
    <n v="2"/>
  </r>
  <r>
    <x v="3"/>
    <m/>
    <m/>
    <m/>
    <m/>
    <x v="10"/>
    <x v="11"/>
    <x v="3"/>
    <x v="11"/>
    <n v="2"/>
  </r>
  <r>
    <x v="3"/>
    <m/>
    <m/>
    <m/>
    <m/>
    <x v="10"/>
    <x v="11"/>
    <x v="3"/>
    <x v="1"/>
    <n v="2"/>
  </r>
  <r>
    <x v="3"/>
    <m/>
    <m/>
    <m/>
    <m/>
    <x v="10"/>
    <x v="11"/>
    <x v="3"/>
    <x v="2"/>
    <n v="1"/>
  </r>
  <r>
    <x v="3"/>
    <m/>
    <m/>
    <m/>
    <m/>
    <x v="10"/>
    <x v="11"/>
    <x v="3"/>
    <x v="12"/>
    <n v="2"/>
  </r>
  <r>
    <x v="6"/>
    <s v="ΞΑΝΘΗΣ"/>
    <m/>
    <m/>
    <m/>
    <x v="11"/>
    <x v="12"/>
    <x v="8"/>
    <x v="9"/>
    <n v="2"/>
  </r>
  <r>
    <x v="6"/>
    <s v="ΞΑΝΘΗΣ"/>
    <m/>
    <m/>
    <m/>
    <x v="11"/>
    <x v="12"/>
    <x v="8"/>
    <x v="3"/>
    <n v="2"/>
  </r>
  <r>
    <x v="6"/>
    <s v="ΞΑΝΘΗΣ"/>
    <m/>
    <m/>
    <m/>
    <x v="11"/>
    <x v="12"/>
    <x v="8"/>
    <x v="7"/>
    <n v="2"/>
  </r>
  <r>
    <x v="6"/>
    <s v="ΞΑΝΘΗΣ"/>
    <m/>
    <m/>
    <m/>
    <x v="11"/>
    <x v="12"/>
    <x v="8"/>
    <x v="1"/>
    <n v="2"/>
  </r>
  <r>
    <x v="1"/>
    <s v="ΘΕΣΣΑΛΟΝΙΚΗΣ"/>
    <n v="11"/>
    <n v="1"/>
    <m/>
    <x v="12"/>
    <x v="13"/>
    <x v="1"/>
    <x v="3"/>
    <n v="2"/>
  </r>
  <r>
    <x v="1"/>
    <s v="ΘΕΣΣΑΛΟΝΙΚΗΣ"/>
    <m/>
    <m/>
    <m/>
    <x v="12"/>
    <x v="13"/>
    <x v="1"/>
    <x v="1"/>
    <n v="7"/>
  </r>
  <r>
    <x v="1"/>
    <s v="ΘΕΣΣΑΛΟΝΙΚΗΣ"/>
    <m/>
    <m/>
    <m/>
    <x v="12"/>
    <x v="13"/>
    <x v="1"/>
    <x v="12"/>
    <n v="1"/>
  </r>
  <r>
    <x v="1"/>
    <s v="ΘΕΣΣΑΛΟΝΙΚΗΣ"/>
    <m/>
    <m/>
    <m/>
    <x v="12"/>
    <x v="13"/>
    <x v="1"/>
    <x v="5"/>
    <n v="2"/>
  </r>
  <r>
    <x v="1"/>
    <s v="ΘΕΣΣΑΛΟΝΙΚΗΣ"/>
    <m/>
    <m/>
    <m/>
    <x v="12"/>
    <x v="13"/>
    <x v="1"/>
    <x v="8"/>
    <n v="1"/>
  </r>
  <r>
    <x v="1"/>
    <s v="ΘΕΣΣΑΛΟΝΙΚΗΣ"/>
    <m/>
    <m/>
    <m/>
    <x v="12"/>
    <x v="13"/>
    <x v="1"/>
    <x v="13"/>
    <n v="1"/>
  </r>
  <r>
    <x v="7"/>
    <s v="ΛΑΚΩΝΙΑΣ"/>
    <m/>
    <m/>
    <m/>
    <x v="13"/>
    <x v="14"/>
    <x v="9"/>
    <x v="11"/>
    <n v="1"/>
  </r>
  <r>
    <x v="7"/>
    <s v="ΛΑΚΩΝΙΑΣ"/>
    <m/>
    <m/>
    <m/>
    <x v="13"/>
    <x v="14"/>
    <x v="9"/>
    <x v="14"/>
    <n v="1"/>
  </r>
  <r>
    <x v="7"/>
    <s v="ΛΑΚΩΝΙΑΣ"/>
    <m/>
    <m/>
    <m/>
    <x v="13"/>
    <x v="14"/>
    <x v="9"/>
    <x v="2"/>
    <n v="2"/>
  </r>
  <r>
    <x v="7"/>
    <s v="ΛΑΚΩΝΙΑΣ"/>
    <m/>
    <m/>
    <m/>
    <x v="13"/>
    <x v="14"/>
    <x v="9"/>
    <x v="4"/>
    <n v="3"/>
  </r>
  <r>
    <x v="7"/>
    <s v="ΛΑΚΩΝΙΑΣ"/>
    <m/>
    <m/>
    <m/>
    <x v="14"/>
    <x v="15"/>
    <x v="9"/>
    <x v="4"/>
    <n v="2"/>
  </r>
  <r>
    <x v="1"/>
    <s v="ΘΕΣΣΑΛΟΝΙΚΗΣ"/>
    <n v="25"/>
    <m/>
    <m/>
    <x v="15"/>
    <x v="16"/>
    <x v="1"/>
    <x v="11"/>
    <n v="1"/>
  </r>
  <r>
    <x v="1"/>
    <s v="ΘΕΣΣΑΛΟΝΙΚΗΣ"/>
    <m/>
    <m/>
    <m/>
    <x v="15"/>
    <x v="16"/>
    <x v="1"/>
    <x v="5"/>
    <n v="2"/>
  </r>
  <r>
    <x v="1"/>
    <s v="ΘΕΣΣΑΛΟΝΙΚΗΣ"/>
    <m/>
    <m/>
    <m/>
    <x v="15"/>
    <x v="16"/>
    <x v="1"/>
    <x v="10"/>
    <n v="1"/>
  </r>
  <r>
    <x v="1"/>
    <s v="ΘΕΣΣΑΛΟΝΙΚΗΣ"/>
    <m/>
    <m/>
    <m/>
    <x v="15"/>
    <x v="16"/>
    <x v="1"/>
    <x v="1"/>
    <n v="6"/>
  </r>
  <r>
    <x v="1"/>
    <s v="ΘΕΣΣΑΛΟΝΙΚΗΣ"/>
    <m/>
    <m/>
    <m/>
    <x v="15"/>
    <x v="16"/>
    <x v="1"/>
    <x v="4"/>
    <n v="4"/>
  </r>
  <r>
    <x v="1"/>
    <s v="ΘΕΣΣΑΛΟΝΙΚΗΣ"/>
    <m/>
    <m/>
    <m/>
    <x v="15"/>
    <x v="16"/>
    <x v="1"/>
    <x v="13"/>
    <n v="1"/>
  </r>
  <r>
    <x v="8"/>
    <s v="ΧΑΝΙΩΝ"/>
    <m/>
    <m/>
    <m/>
    <x v="16"/>
    <x v="17"/>
    <x v="10"/>
    <x v="0"/>
    <n v="14"/>
  </r>
  <r>
    <x v="1"/>
    <s v="ΠΙΕΡΙΑΣ"/>
    <n v="25"/>
    <m/>
    <m/>
    <x v="17"/>
    <x v="18"/>
    <x v="11"/>
    <x v="11"/>
    <n v="3"/>
  </r>
  <r>
    <x v="1"/>
    <s v="ΠΙΕΡΙΑΣ"/>
    <m/>
    <m/>
    <m/>
    <x v="17"/>
    <x v="18"/>
    <x v="11"/>
    <x v="7"/>
    <n v="3"/>
  </r>
  <r>
    <x v="8"/>
    <s v="ΧΑΝΙΩΝ"/>
    <m/>
    <m/>
    <m/>
    <x v="18"/>
    <x v="19"/>
    <x v="10"/>
    <x v="9"/>
    <n v="1"/>
  </r>
  <r>
    <x v="8"/>
    <s v="ΧΑΝΙΩΝ"/>
    <m/>
    <m/>
    <m/>
    <x v="18"/>
    <x v="19"/>
    <x v="10"/>
    <x v="1"/>
    <n v="3"/>
  </r>
  <r>
    <x v="8"/>
    <s v="ΧΑΝΙΩΝ"/>
    <m/>
    <m/>
    <m/>
    <x v="18"/>
    <x v="19"/>
    <x v="10"/>
    <x v="12"/>
    <n v="1"/>
  </r>
  <r>
    <x v="8"/>
    <s v="ΧΑΝΙΩΝ"/>
    <m/>
    <m/>
    <m/>
    <x v="18"/>
    <x v="19"/>
    <x v="10"/>
    <x v="15"/>
    <n v="2"/>
  </r>
  <r>
    <x v="3"/>
    <m/>
    <n v="7"/>
    <m/>
    <m/>
    <x v="19"/>
    <x v="20"/>
    <x v="3"/>
    <x v="0"/>
    <n v="10"/>
  </r>
  <r>
    <x v="1"/>
    <s v="ΘΕΣΣΑΛΟΝΙΚΗΣ"/>
    <n v="14"/>
    <m/>
    <m/>
    <x v="20"/>
    <x v="21"/>
    <x v="1"/>
    <x v="7"/>
    <n v="1"/>
  </r>
  <r>
    <x v="1"/>
    <s v="ΘΕΣΣΑΛΟΝΙΚΗΣ"/>
    <m/>
    <m/>
    <m/>
    <x v="20"/>
    <x v="21"/>
    <x v="1"/>
    <x v="16"/>
    <n v="1"/>
  </r>
  <r>
    <x v="1"/>
    <s v="ΘΕΣΣΑΛΟΝΙΚΗΣ"/>
    <m/>
    <m/>
    <m/>
    <x v="20"/>
    <x v="21"/>
    <x v="1"/>
    <x v="8"/>
    <n v="1"/>
  </r>
  <r>
    <x v="1"/>
    <s v="ΘΕΣΣΑΛΟΝΙΚΗΣ"/>
    <m/>
    <m/>
    <m/>
    <x v="20"/>
    <x v="21"/>
    <x v="1"/>
    <x v="1"/>
    <n v="2"/>
  </r>
  <r>
    <x v="1"/>
    <s v="ΘΕΣΣΑΛΟΝΙΚΗΣ"/>
    <m/>
    <m/>
    <m/>
    <x v="20"/>
    <x v="21"/>
    <x v="1"/>
    <x v="5"/>
    <n v="1"/>
  </r>
  <r>
    <x v="1"/>
    <s v="ΘΕΣΣΑΛΟΝΙΚΗΣ"/>
    <m/>
    <m/>
    <m/>
    <x v="20"/>
    <x v="21"/>
    <x v="1"/>
    <x v="2"/>
    <n v="1"/>
  </r>
  <r>
    <x v="1"/>
    <s v="ΘΕΣΣΑΛΟΝΙΚΗΣ"/>
    <m/>
    <m/>
    <m/>
    <x v="20"/>
    <x v="21"/>
    <x v="1"/>
    <x v="9"/>
    <n v="1"/>
  </r>
  <r>
    <x v="1"/>
    <s v="ΘΕΣΣΑΛΟΝΙΚΗΣ"/>
    <m/>
    <m/>
    <m/>
    <x v="20"/>
    <x v="21"/>
    <x v="1"/>
    <x v="14"/>
    <n v="1"/>
  </r>
  <r>
    <x v="8"/>
    <s v="ΛΑΣΙΘΙΟΥ"/>
    <m/>
    <m/>
    <m/>
    <x v="21"/>
    <x v="22"/>
    <x v="12"/>
    <x v="1"/>
    <n v="1"/>
  </r>
  <r>
    <x v="2"/>
    <s v="ΛΑΡΙΣΑΣ"/>
    <n v="6"/>
    <n v="2"/>
    <m/>
    <x v="22"/>
    <x v="23"/>
    <x v="6"/>
    <x v="7"/>
    <n v="2"/>
  </r>
  <r>
    <x v="2"/>
    <s v="ΛΑΡΙΣΑΣ"/>
    <m/>
    <m/>
    <m/>
    <x v="22"/>
    <x v="23"/>
    <x v="6"/>
    <x v="1"/>
    <n v="2"/>
  </r>
  <r>
    <x v="2"/>
    <s v="ΛΑΡΙΣΑΣ"/>
    <m/>
    <m/>
    <m/>
    <x v="22"/>
    <x v="23"/>
    <x v="6"/>
    <x v="8"/>
    <n v="1"/>
  </r>
  <r>
    <x v="2"/>
    <s v="ΛΑΡΙΣΑΣ"/>
    <m/>
    <m/>
    <m/>
    <x v="22"/>
    <x v="23"/>
    <x v="6"/>
    <x v="2"/>
    <n v="1"/>
  </r>
  <r>
    <x v="2"/>
    <s v="ΛΑΡΙΣΑΣ"/>
    <m/>
    <m/>
    <m/>
    <x v="22"/>
    <x v="23"/>
    <x v="6"/>
    <x v="5"/>
    <n v="1"/>
  </r>
  <r>
    <x v="2"/>
    <s v="ΛΑΡΙΣΑΣ"/>
    <m/>
    <m/>
    <m/>
    <x v="22"/>
    <x v="23"/>
    <x v="6"/>
    <x v="3"/>
    <n v="1"/>
  </r>
  <r>
    <x v="2"/>
    <s v="ΛΑΡΙΣΑΣ"/>
    <m/>
    <m/>
    <m/>
    <x v="22"/>
    <x v="23"/>
    <x v="6"/>
    <x v="15"/>
    <n v="1"/>
  </r>
  <r>
    <x v="6"/>
    <s v="ΚΑΒΑΛΑΣ"/>
    <n v="8"/>
    <m/>
    <m/>
    <x v="23"/>
    <x v="24"/>
    <x v="13"/>
    <x v="2"/>
    <n v="3"/>
  </r>
  <r>
    <x v="6"/>
    <s v="ΚΑΒΑΛΑΣ"/>
    <m/>
    <m/>
    <m/>
    <x v="23"/>
    <x v="24"/>
    <x v="13"/>
    <x v="3"/>
    <n v="4"/>
  </r>
  <r>
    <x v="5"/>
    <s v="ΗΛΕΙΑΣ"/>
    <n v="2"/>
    <m/>
    <m/>
    <x v="24"/>
    <x v="25"/>
    <x v="5"/>
    <x v="0"/>
    <n v="2"/>
  </r>
  <r>
    <x v="5"/>
    <s v="ΗΛΕΙΑΣ"/>
    <n v="2"/>
    <m/>
    <m/>
    <x v="25"/>
    <x v="26"/>
    <x v="5"/>
    <x v="11"/>
    <n v="1"/>
  </r>
  <r>
    <x v="5"/>
    <s v="ΗΛΕΙΑΣ"/>
    <m/>
    <m/>
    <m/>
    <x v="25"/>
    <x v="26"/>
    <x v="5"/>
    <x v="3"/>
    <n v="2"/>
  </r>
  <r>
    <x v="5"/>
    <s v="ΗΛΕΙΑΣ"/>
    <m/>
    <m/>
    <m/>
    <x v="25"/>
    <x v="26"/>
    <x v="5"/>
    <x v="1"/>
    <n v="2"/>
  </r>
  <r>
    <x v="5"/>
    <s v="ΗΛΕΙΑΣ"/>
    <m/>
    <m/>
    <m/>
    <x v="25"/>
    <x v="26"/>
    <x v="5"/>
    <x v="2"/>
    <n v="1"/>
  </r>
  <r>
    <x v="0"/>
    <s v="ΙΩΑΝΝΙΝΩΝ"/>
    <n v="4"/>
    <n v="2"/>
    <m/>
    <x v="26"/>
    <x v="27"/>
    <x v="0"/>
    <x v="5"/>
    <n v="1"/>
  </r>
  <r>
    <x v="0"/>
    <s v="ΙΩΑΝΝΙΝΩΝ"/>
    <m/>
    <m/>
    <m/>
    <x v="26"/>
    <x v="27"/>
    <x v="0"/>
    <x v="8"/>
    <n v="1"/>
  </r>
  <r>
    <x v="9"/>
    <s v="ΚΑΛΥΜΝΟΥ"/>
    <m/>
    <m/>
    <m/>
    <x v="27"/>
    <x v="28"/>
    <x v="14"/>
    <x v="4"/>
    <n v="6"/>
  </r>
  <r>
    <x v="9"/>
    <s v="ΚΑΛΥΜΝΟΥ"/>
    <m/>
    <m/>
    <m/>
    <x v="27"/>
    <x v="28"/>
    <x v="14"/>
    <x v="1"/>
    <n v="2"/>
  </r>
  <r>
    <x v="9"/>
    <s v="ΚΑΛΥΜΝΟΥ"/>
    <m/>
    <m/>
    <m/>
    <x v="27"/>
    <x v="28"/>
    <x v="14"/>
    <x v="5"/>
    <n v="1"/>
  </r>
  <r>
    <x v="9"/>
    <s v="ΚΑΛΥΜΝΟΥ"/>
    <m/>
    <m/>
    <m/>
    <x v="27"/>
    <x v="28"/>
    <x v="14"/>
    <x v="7"/>
    <n v="1"/>
  </r>
  <r>
    <x v="9"/>
    <s v="ΚΑΛΥΜΝΟΥ"/>
    <m/>
    <m/>
    <m/>
    <x v="27"/>
    <x v="28"/>
    <x v="14"/>
    <x v="2"/>
    <n v="1"/>
  </r>
  <r>
    <x v="7"/>
    <s v="ΚΟΡΙΝΘΙΑΣ"/>
    <n v="1"/>
    <n v="4"/>
    <m/>
    <x v="28"/>
    <x v="29"/>
    <x v="15"/>
    <x v="9"/>
    <n v="1"/>
  </r>
  <r>
    <x v="7"/>
    <s v="ΚΟΡΙΝΘΙΑΣ"/>
    <m/>
    <m/>
    <m/>
    <x v="28"/>
    <x v="29"/>
    <x v="15"/>
    <x v="11"/>
    <n v="2"/>
  </r>
  <r>
    <x v="7"/>
    <s v="ΚΟΡΙΝΘΙΑΣ"/>
    <m/>
    <m/>
    <m/>
    <x v="28"/>
    <x v="29"/>
    <x v="15"/>
    <x v="3"/>
    <n v="3"/>
  </r>
  <r>
    <x v="7"/>
    <s v="ΚΟΡΙΝΘΙΑΣ"/>
    <m/>
    <m/>
    <m/>
    <x v="28"/>
    <x v="29"/>
    <x v="15"/>
    <x v="1"/>
    <n v="3"/>
  </r>
  <r>
    <x v="7"/>
    <s v="ΚΟΡΙΝΘΙΑΣ"/>
    <m/>
    <m/>
    <m/>
    <x v="28"/>
    <x v="29"/>
    <x v="15"/>
    <x v="12"/>
    <n v="1"/>
  </r>
  <r>
    <x v="7"/>
    <s v="ΚΟΡΙΝΘΙΑΣ"/>
    <m/>
    <m/>
    <m/>
    <x v="28"/>
    <x v="29"/>
    <x v="15"/>
    <x v="5"/>
    <n v="3"/>
  </r>
  <r>
    <x v="7"/>
    <s v="ΚΟΡΙΝΘΙΑΣ"/>
    <m/>
    <m/>
    <m/>
    <x v="28"/>
    <x v="29"/>
    <x v="15"/>
    <x v="7"/>
    <n v="3"/>
  </r>
  <r>
    <x v="7"/>
    <s v="ΚΟΡΙΝΘΙΑΣ"/>
    <m/>
    <m/>
    <m/>
    <x v="28"/>
    <x v="29"/>
    <x v="15"/>
    <x v="2"/>
    <n v="1"/>
  </r>
  <r>
    <x v="8"/>
    <s v="ΛΑΣΙΘΙΟΥ"/>
    <m/>
    <m/>
    <m/>
    <x v="29"/>
    <x v="30"/>
    <x v="12"/>
    <x v="1"/>
    <n v="2"/>
  </r>
  <r>
    <x v="8"/>
    <s v="ΛΑΣΙΘΙΟΥ"/>
    <m/>
    <m/>
    <m/>
    <x v="29"/>
    <x v="30"/>
    <x v="12"/>
    <x v="5"/>
    <n v="2"/>
  </r>
  <r>
    <x v="8"/>
    <s v="ΛΑΣΙΘΙΟΥ"/>
    <m/>
    <m/>
    <m/>
    <x v="29"/>
    <x v="30"/>
    <x v="12"/>
    <x v="7"/>
    <n v="2"/>
  </r>
  <r>
    <x v="8"/>
    <s v="ΛΑΣΙΘΙΟΥ"/>
    <m/>
    <m/>
    <m/>
    <x v="29"/>
    <x v="30"/>
    <x v="12"/>
    <x v="3"/>
    <n v="2"/>
  </r>
  <r>
    <x v="8"/>
    <s v="ΛΑΣΙΘΙΟΥ"/>
    <m/>
    <m/>
    <m/>
    <x v="29"/>
    <x v="30"/>
    <x v="12"/>
    <x v="11"/>
    <n v="1"/>
  </r>
  <r>
    <x v="8"/>
    <s v="ΛΑΣΙΘΙΟΥ"/>
    <m/>
    <m/>
    <m/>
    <x v="29"/>
    <x v="30"/>
    <x v="12"/>
    <x v="17"/>
    <n v="1"/>
  </r>
  <r>
    <x v="5"/>
    <s v="ΗΛΕΙΑΣ"/>
    <n v="5"/>
    <m/>
    <m/>
    <x v="30"/>
    <x v="31"/>
    <x v="5"/>
    <x v="10"/>
    <n v="2"/>
  </r>
  <r>
    <x v="5"/>
    <s v="ΗΛΕΙΑΣ"/>
    <m/>
    <m/>
    <m/>
    <x v="30"/>
    <x v="31"/>
    <x v="5"/>
    <x v="7"/>
    <n v="4"/>
  </r>
  <r>
    <x v="5"/>
    <s v="ΗΛΕΙΑΣ"/>
    <m/>
    <m/>
    <m/>
    <x v="30"/>
    <x v="31"/>
    <x v="5"/>
    <x v="9"/>
    <n v="1"/>
  </r>
  <r>
    <x v="5"/>
    <s v="ΗΛΕΙΑΣ"/>
    <m/>
    <m/>
    <m/>
    <x v="30"/>
    <x v="31"/>
    <x v="5"/>
    <x v="5"/>
    <n v="2"/>
  </r>
  <r>
    <x v="5"/>
    <s v="ΗΛΕΙΑΣ"/>
    <m/>
    <m/>
    <m/>
    <x v="30"/>
    <x v="31"/>
    <x v="5"/>
    <x v="2"/>
    <n v="2"/>
  </r>
  <r>
    <x v="5"/>
    <s v="ΗΛΕΙΑΣ"/>
    <m/>
    <m/>
    <m/>
    <x v="30"/>
    <x v="31"/>
    <x v="5"/>
    <x v="1"/>
    <n v="3"/>
  </r>
  <r>
    <x v="5"/>
    <s v="ΗΛΕΙΑΣ"/>
    <m/>
    <m/>
    <m/>
    <x v="30"/>
    <x v="31"/>
    <x v="5"/>
    <x v="0"/>
    <n v="2"/>
  </r>
  <r>
    <x v="1"/>
    <s v="ΠΕΛΛΑΣ"/>
    <m/>
    <m/>
    <m/>
    <x v="31"/>
    <x v="32"/>
    <x v="16"/>
    <x v="0"/>
    <n v="3"/>
  </r>
  <r>
    <x v="1"/>
    <s v="ΗΜΑΘΙΑΣ"/>
    <n v="8"/>
    <m/>
    <m/>
    <x v="32"/>
    <x v="33"/>
    <x v="17"/>
    <x v="1"/>
    <n v="2"/>
  </r>
  <r>
    <x v="3"/>
    <m/>
    <n v="16"/>
    <n v="12"/>
    <m/>
    <x v="33"/>
    <x v="34"/>
    <x v="3"/>
    <x v="11"/>
    <n v="3"/>
  </r>
  <r>
    <x v="3"/>
    <m/>
    <m/>
    <m/>
    <m/>
    <x v="33"/>
    <x v="34"/>
    <x v="3"/>
    <x v="5"/>
    <n v="3"/>
  </r>
  <r>
    <x v="3"/>
    <m/>
    <m/>
    <m/>
    <m/>
    <x v="33"/>
    <x v="34"/>
    <x v="3"/>
    <x v="7"/>
    <n v="3"/>
  </r>
  <r>
    <x v="3"/>
    <m/>
    <m/>
    <m/>
    <m/>
    <x v="33"/>
    <x v="34"/>
    <x v="3"/>
    <x v="2"/>
    <n v="3"/>
  </r>
  <r>
    <x v="3"/>
    <m/>
    <m/>
    <m/>
    <m/>
    <x v="33"/>
    <x v="34"/>
    <x v="3"/>
    <x v="9"/>
    <n v="3"/>
  </r>
  <r>
    <x v="3"/>
    <m/>
    <m/>
    <m/>
    <m/>
    <x v="33"/>
    <x v="34"/>
    <x v="3"/>
    <x v="0"/>
    <n v="3"/>
  </r>
  <r>
    <x v="3"/>
    <m/>
    <m/>
    <m/>
    <m/>
    <x v="33"/>
    <x v="34"/>
    <x v="3"/>
    <x v="6"/>
    <n v="2"/>
  </r>
  <r>
    <x v="3"/>
    <m/>
    <m/>
    <m/>
    <m/>
    <x v="33"/>
    <x v="34"/>
    <x v="3"/>
    <x v="4"/>
    <n v="3"/>
  </r>
  <r>
    <x v="1"/>
    <s v="ΠΕΛΛΑΣ"/>
    <m/>
    <m/>
    <m/>
    <x v="34"/>
    <x v="35"/>
    <x v="16"/>
    <x v="5"/>
    <n v="2"/>
  </r>
  <r>
    <x v="1"/>
    <s v="ΠΕΛΛΑΣ"/>
    <m/>
    <m/>
    <m/>
    <x v="34"/>
    <x v="35"/>
    <x v="16"/>
    <x v="7"/>
    <n v="2"/>
  </r>
  <r>
    <x v="3"/>
    <m/>
    <m/>
    <m/>
    <n v="9"/>
    <x v="35"/>
    <x v="36"/>
    <x v="3"/>
    <x v="16"/>
    <n v="1"/>
  </r>
  <r>
    <x v="2"/>
    <s v="ΛΑΡΙΣΑΣ"/>
    <m/>
    <m/>
    <m/>
    <x v="36"/>
    <x v="37"/>
    <x v="6"/>
    <x v="7"/>
    <n v="6"/>
  </r>
  <r>
    <x v="2"/>
    <s v="ΛΑΡΙΣΑΣ"/>
    <m/>
    <m/>
    <m/>
    <x v="36"/>
    <x v="37"/>
    <x v="6"/>
    <x v="5"/>
    <n v="2"/>
  </r>
  <r>
    <x v="2"/>
    <s v="ΛΑΡΙΣΑΣ"/>
    <m/>
    <m/>
    <m/>
    <x v="36"/>
    <x v="37"/>
    <x v="6"/>
    <x v="2"/>
    <n v="4"/>
  </r>
  <r>
    <x v="2"/>
    <s v="ΛΑΡΙΣΑΣ"/>
    <m/>
    <m/>
    <m/>
    <x v="36"/>
    <x v="37"/>
    <x v="6"/>
    <x v="3"/>
    <n v="4"/>
  </r>
  <r>
    <x v="10"/>
    <s v="ΛΕΣΒΟΥ"/>
    <m/>
    <m/>
    <m/>
    <x v="37"/>
    <x v="38"/>
    <x v="18"/>
    <x v="0"/>
    <n v="10"/>
  </r>
  <r>
    <x v="3"/>
    <m/>
    <n v="9"/>
    <n v="10"/>
    <m/>
    <x v="38"/>
    <x v="39"/>
    <x v="3"/>
    <x v="11"/>
    <n v="1"/>
  </r>
  <r>
    <x v="3"/>
    <m/>
    <m/>
    <m/>
    <m/>
    <x v="38"/>
    <x v="39"/>
    <x v="3"/>
    <x v="4"/>
    <n v="4"/>
  </r>
  <r>
    <x v="3"/>
    <m/>
    <m/>
    <m/>
    <m/>
    <x v="38"/>
    <x v="39"/>
    <x v="3"/>
    <x v="18"/>
    <n v="1"/>
  </r>
  <r>
    <x v="3"/>
    <m/>
    <m/>
    <m/>
    <m/>
    <x v="38"/>
    <x v="39"/>
    <x v="3"/>
    <x v="6"/>
    <n v="3"/>
  </r>
  <r>
    <x v="3"/>
    <m/>
    <m/>
    <m/>
    <m/>
    <x v="38"/>
    <x v="39"/>
    <x v="3"/>
    <x v="1"/>
    <n v="2"/>
  </r>
  <r>
    <x v="3"/>
    <m/>
    <m/>
    <m/>
    <m/>
    <x v="38"/>
    <x v="39"/>
    <x v="3"/>
    <x v="5"/>
    <n v="1"/>
  </r>
  <r>
    <x v="7"/>
    <s v="ΑΡΚΑΔΙΑΣ"/>
    <n v="5"/>
    <n v="5"/>
    <m/>
    <x v="39"/>
    <x v="40"/>
    <x v="19"/>
    <x v="9"/>
    <n v="3"/>
  </r>
  <r>
    <x v="7"/>
    <s v="ΑΡΚΑΔΙΑΣ"/>
    <m/>
    <m/>
    <m/>
    <x v="39"/>
    <x v="40"/>
    <x v="19"/>
    <x v="1"/>
    <n v="2"/>
  </r>
  <r>
    <x v="11"/>
    <s v="ΕΥΒΟΙΑΣ"/>
    <n v="7"/>
    <m/>
    <m/>
    <x v="40"/>
    <x v="41"/>
    <x v="20"/>
    <x v="4"/>
    <n v="4"/>
  </r>
  <r>
    <x v="3"/>
    <m/>
    <n v="29"/>
    <n v="2"/>
    <m/>
    <x v="41"/>
    <x v="42"/>
    <x v="3"/>
    <x v="1"/>
    <n v="18"/>
  </r>
  <r>
    <x v="3"/>
    <m/>
    <m/>
    <m/>
    <m/>
    <x v="41"/>
    <x v="42"/>
    <x v="3"/>
    <x v="2"/>
    <n v="1"/>
  </r>
  <r>
    <x v="6"/>
    <s v="ΞΑΝΘΗΣ"/>
    <n v="8"/>
    <m/>
    <m/>
    <x v="42"/>
    <x v="43"/>
    <x v="8"/>
    <x v="7"/>
    <n v="2"/>
  </r>
  <r>
    <x v="6"/>
    <s v="ΞΑΝΘΗΣ"/>
    <m/>
    <m/>
    <m/>
    <x v="42"/>
    <x v="43"/>
    <x v="8"/>
    <x v="5"/>
    <n v="5"/>
  </r>
  <r>
    <x v="6"/>
    <s v="ΞΑΝΘΗΣ"/>
    <m/>
    <m/>
    <m/>
    <x v="42"/>
    <x v="43"/>
    <x v="8"/>
    <x v="3"/>
    <n v="2"/>
  </r>
  <r>
    <x v="6"/>
    <s v="ΞΑΝΘΗΣ"/>
    <m/>
    <m/>
    <m/>
    <x v="42"/>
    <x v="43"/>
    <x v="8"/>
    <x v="1"/>
    <n v="3"/>
  </r>
  <r>
    <x v="6"/>
    <s v="ΞΑΝΘΗΣ"/>
    <m/>
    <m/>
    <m/>
    <x v="42"/>
    <x v="43"/>
    <x v="8"/>
    <x v="12"/>
    <n v="5"/>
  </r>
  <r>
    <x v="6"/>
    <s v="ΞΑΝΘΗΣ"/>
    <m/>
    <m/>
    <m/>
    <x v="42"/>
    <x v="43"/>
    <x v="8"/>
    <x v="14"/>
    <n v="1"/>
  </r>
  <r>
    <x v="6"/>
    <s v="ΞΑΝΘΗΣ"/>
    <m/>
    <m/>
    <m/>
    <x v="42"/>
    <x v="43"/>
    <x v="8"/>
    <x v="2"/>
    <n v="2"/>
  </r>
  <r>
    <x v="1"/>
    <s v="ΣΕΡΡΩΝ"/>
    <n v="4"/>
    <m/>
    <m/>
    <x v="43"/>
    <x v="44"/>
    <x v="21"/>
    <x v="11"/>
    <n v="1"/>
  </r>
  <r>
    <x v="1"/>
    <s v="ΣΕΡΡΩΝ"/>
    <m/>
    <m/>
    <m/>
    <x v="43"/>
    <x v="44"/>
    <x v="21"/>
    <x v="1"/>
    <n v="2"/>
  </r>
  <r>
    <x v="1"/>
    <s v="ΣΕΡΡΩΝ"/>
    <m/>
    <m/>
    <m/>
    <x v="43"/>
    <x v="44"/>
    <x v="21"/>
    <x v="5"/>
    <n v="1"/>
  </r>
  <r>
    <x v="1"/>
    <s v="ΣΕΡΡΩΝ"/>
    <m/>
    <m/>
    <m/>
    <x v="43"/>
    <x v="44"/>
    <x v="21"/>
    <x v="7"/>
    <n v="2"/>
  </r>
  <r>
    <x v="1"/>
    <s v="ΣΕΡΡΩΝ"/>
    <m/>
    <m/>
    <m/>
    <x v="43"/>
    <x v="44"/>
    <x v="21"/>
    <x v="10"/>
    <n v="1"/>
  </r>
  <r>
    <x v="1"/>
    <s v="ΣΕΡΡΩΝ"/>
    <m/>
    <m/>
    <m/>
    <x v="43"/>
    <x v="44"/>
    <x v="21"/>
    <x v="14"/>
    <n v="1"/>
  </r>
  <r>
    <x v="11"/>
    <s v="ΦΘΙΩΤΙΔΑΣ"/>
    <m/>
    <m/>
    <m/>
    <x v="44"/>
    <x v="45"/>
    <x v="22"/>
    <x v="1"/>
    <n v="3"/>
  </r>
  <r>
    <x v="11"/>
    <s v="ΦΘΙΩΤΙΔΑΣ"/>
    <m/>
    <m/>
    <m/>
    <x v="44"/>
    <x v="45"/>
    <x v="22"/>
    <x v="5"/>
    <n v="1"/>
  </r>
  <r>
    <x v="8"/>
    <s v="ΧΑΝΙΩΝ"/>
    <m/>
    <m/>
    <m/>
    <x v="45"/>
    <x v="46"/>
    <x v="10"/>
    <x v="1"/>
    <n v="1"/>
  </r>
  <r>
    <x v="8"/>
    <s v="ΧΑΝΙΩΝ"/>
    <m/>
    <m/>
    <m/>
    <x v="45"/>
    <x v="46"/>
    <x v="10"/>
    <x v="9"/>
    <n v="1"/>
  </r>
  <r>
    <x v="8"/>
    <s v="ΧΑΝΙΩΝ"/>
    <m/>
    <m/>
    <m/>
    <x v="45"/>
    <x v="46"/>
    <x v="10"/>
    <x v="2"/>
    <n v="1"/>
  </r>
  <r>
    <x v="8"/>
    <s v="ΧΑΝΙΩΝ"/>
    <m/>
    <m/>
    <m/>
    <x v="45"/>
    <x v="46"/>
    <x v="10"/>
    <x v="16"/>
    <n v="1"/>
  </r>
  <r>
    <x v="7"/>
    <s v="ΜΕΣΣΗΝΙΑΣ"/>
    <m/>
    <m/>
    <m/>
    <x v="46"/>
    <x v="47"/>
    <x v="23"/>
    <x v="5"/>
    <n v="8"/>
  </r>
  <r>
    <x v="0"/>
    <s v="ΑΡΤΑΣ"/>
    <n v="3"/>
    <m/>
    <m/>
    <x v="47"/>
    <x v="48"/>
    <x v="24"/>
    <x v="3"/>
    <n v="2"/>
  </r>
  <r>
    <x v="0"/>
    <s v="ΑΡΤΑΣ"/>
    <m/>
    <m/>
    <m/>
    <x v="47"/>
    <x v="48"/>
    <x v="24"/>
    <x v="5"/>
    <n v="2"/>
  </r>
  <r>
    <x v="0"/>
    <s v="ΑΡΤΑΣ"/>
    <m/>
    <m/>
    <m/>
    <x v="47"/>
    <x v="48"/>
    <x v="24"/>
    <x v="9"/>
    <n v="1"/>
  </r>
  <r>
    <x v="0"/>
    <s v="ΑΡΤΑΣ"/>
    <m/>
    <m/>
    <m/>
    <x v="47"/>
    <x v="48"/>
    <x v="24"/>
    <x v="14"/>
    <n v="1"/>
  </r>
  <r>
    <x v="0"/>
    <s v="ΑΡΤΑΣ"/>
    <m/>
    <m/>
    <m/>
    <x v="47"/>
    <x v="48"/>
    <x v="24"/>
    <x v="7"/>
    <n v="1"/>
  </r>
  <r>
    <x v="0"/>
    <s v="ΑΡΤΑΣ"/>
    <m/>
    <m/>
    <m/>
    <x v="47"/>
    <x v="48"/>
    <x v="24"/>
    <x v="8"/>
    <n v="2"/>
  </r>
  <r>
    <x v="7"/>
    <s v="ΛΑΚΩΝΙΑΣ"/>
    <n v="10"/>
    <m/>
    <m/>
    <x v="48"/>
    <x v="49"/>
    <x v="9"/>
    <x v="14"/>
    <n v="3"/>
  </r>
  <r>
    <x v="7"/>
    <s v="ΛΑΚΩΝΙΑΣ"/>
    <m/>
    <m/>
    <m/>
    <x v="48"/>
    <x v="49"/>
    <x v="9"/>
    <x v="5"/>
    <n v="2"/>
  </r>
  <r>
    <x v="7"/>
    <s v="ΛΑΚΩΝΙΑΣ"/>
    <m/>
    <m/>
    <m/>
    <x v="48"/>
    <x v="49"/>
    <x v="9"/>
    <x v="2"/>
    <n v="3"/>
  </r>
  <r>
    <x v="7"/>
    <s v="ΛΑΚΩΝΙΑΣ"/>
    <m/>
    <m/>
    <m/>
    <x v="48"/>
    <x v="49"/>
    <x v="9"/>
    <x v="10"/>
    <n v="2"/>
  </r>
  <r>
    <x v="7"/>
    <s v="ΑΡΓΟΛΙΔΑΣ"/>
    <n v="1"/>
    <m/>
    <m/>
    <x v="49"/>
    <x v="50"/>
    <x v="25"/>
    <x v="1"/>
    <n v="2"/>
  </r>
  <r>
    <x v="1"/>
    <s v="ΘΕΣΣΑΛΟΝΙΚΗΣ"/>
    <m/>
    <m/>
    <m/>
    <x v="50"/>
    <x v="51"/>
    <x v="1"/>
    <x v="0"/>
    <n v="2"/>
  </r>
  <r>
    <x v="1"/>
    <s v="ΘΕΣΣΑΛΟΝΙΚΗΣ"/>
    <m/>
    <m/>
    <m/>
    <x v="50"/>
    <x v="51"/>
    <x v="1"/>
    <x v="1"/>
    <n v="1"/>
  </r>
  <r>
    <x v="1"/>
    <s v="ΘΕΣΣΑΛΟΝΙΚΗΣ"/>
    <m/>
    <m/>
    <m/>
    <x v="50"/>
    <x v="51"/>
    <x v="1"/>
    <x v="4"/>
    <n v="1"/>
  </r>
  <r>
    <x v="3"/>
    <m/>
    <n v="14"/>
    <m/>
    <m/>
    <x v="51"/>
    <x v="52"/>
    <x v="3"/>
    <x v="19"/>
    <m/>
  </r>
  <r>
    <x v="1"/>
    <s v="ΠΙΕΡΙΑΣ"/>
    <n v="4"/>
    <m/>
    <m/>
    <x v="52"/>
    <x v="53"/>
    <x v="11"/>
    <x v="19"/>
    <m/>
  </r>
  <r>
    <x v="6"/>
    <s v="ΔΡΑΜΑΣ"/>
    <n v="12"/>
    <m/>
    <m/>
    <x v="53"/>
    <x v="54"/>
    <x v="26"/>
    <x v="2"/>
    <n v="1"/>
  </r>
  <r>
    <x v="6"/>
    <s v="ΔΡΑΜΑΣ"/>
    <m/>
    <m/>
    <m/>
    <x v="53"/>
    <x v="54"/>
    <x v="26"/>
    <x v="1"/>
    <n v="1"/>
  </r>
  <r>
    <x v="5"/>
    <s v="ΑΧΑΪΑΣ"/>
    <m/>
    <m/>
    <m/>
    <x v="54"/>
    <x v="55"/>
    <x v="27"/>
    <x v="12"/>
    <n v="4"/>
  </r>
  <r>
    <x v="5"/>
    <s v="ΑΧΑΪΑΣ"/>
    <m/>
    <m/>
    <m/>
    <x v="54"/>
    <x v="55"/>
    <x v="27"/>
    <x v="1"/>
    <n v="14"/>
  </r>
  <r>
    <x v="5"/>
    <s v="ΑΧΑΪΑΣ"/>
    <m/>
    <m/>
    <m/>
    <x v="54"/>
    <x v="55"/>
    <x v="27"/>
    <x v="9"/>
    <n v="1"/>
  </r>
  <r>
    <x v="5"/>
    <s v="ΑΧΑΪΑΣ"/>
    <m/>
    <m/>
    <m/>
    <x v="54"/>
    <x v="55"/>
    <x v="27"/>
    <x v="2"/>
    <n v="2"/>
  </r>
  <r>
    <x v="5"/>
    <s v="ΑΧΑΪΑΣ"/>
    <m/>
    <m/>
    <m/>
    <x v="54"/>
    <x v="55"/>
    <x v="27"/>
    <x v="8"/>
    <n v="2"/>
  </r>
  <r>
    <x v="5"/>
    <s v="ΑΧΑΪΑΣ"/>
    <m/>
    <m/>
    <m/>
    <x v="54"/>
    <x v="55"/>
    <x v="27"/>
    <x v="10"/>
    <n v="2"/>
  </r>
  <r>
    <x v="5"/>
    <s v="ΑΧΑΪΑΣ"/>
    <m/>
    <m/>
    <m/>
    <x v="54"/>
    <x v="55"/>
    <x v="27"/>
    <x v="5"/>
    <n v="1"/>
  </r>
  <r>
    <x v="5"/>
    <s v="ΑΧΑΪΑΣ"/>
    <m/>
    <m/>
    <m/>
    <x v="54"/>
    <x v="55"/>
    <x v="27"/>
    <x v="7"/>
    <n v="2"/>
  </r>
  <r>
    <x v="5"/>
    <s v="ΑΧΑΪΑΣ"/>
    <m/>
    <m/>
    <m/>
    <x v="54"/>
    <x v="55"/>
    <x v="27"/>
    <x v="15"/>
    <n v="2"/>
  </r>
  <r>
    <x v="7"/>
    <s v="ΑΡΓΟΛΙΔΑΣ"/>
    <m/>
    <n v="4"/>
    <m/>
    <x v="55"/>
    <x v="56"/>
    <x v="25"/>
    <x v="19"/>
    <m/>
  </r>
  <r>
    <x v="8"/>
    <s v="ΗΡΑΚΛΕΙΟΥ"/>
    <n v="6"/>
    <n v="1"/>
    <m/>
    <x v="56"/>
    <x v="57"/>
    <x v="28"/>
    <x v="1"/>
    <n v="1"/>
  </r>
  <r>
    <x v="8"/>
    <s v="ΗΡΑΚΛΕΙΟΥ"/>
    <m/>
    <m/>
    <m/>
    <x v="56"/>
    <x v="57"/>
    <x v="28"/>
    <x v="5"/>
    <n v="1"/>
  </r>
  <r>
    <x v="8"/>
    <s v="ΗΡΑΚΛΕΙΟΥ"/>
    <m/>
    <m/>
    <m/>
    <x v="56"/>
    <x v="57"/>
    <x v="28"/>
    <x v="12"/>
    <n v="1"/>
  </r>
  <r>
    <x v="11"/>
    <s v="ΦΘΙΩΤΙΔΑΣ"/>
    <m/>
    <m/>
    <m/>
    <x v="57"/>
    <x v="58"/>
    <x v="22"/>
    <x v="3"/>
    <n v="4"/>
  </r>
  <r>
    <x v="11"/>
    <s v="ΦΘΙΩΤΙΔΑΣ"/>
    <m/>
    <m/>
    <m/>
    <x v="57"/>
    <x v="58"/>
    <x v="22"/>
    <x v="5"/>
    <n v="4"/>
  </r>
  <r>
    <x v="5"/>
    <s v="ΑΙΤΩΛΟΑΚΑΡΝΑΝΙΑΣ"/>
    <n v="1"/>
    <m/>
    <m/>
    <x v="58"/>
    <x v="59"/>
    <x v="29"/>
    <x v="14"/>
    <n v="1"/>
  </r>
  <r>
    <x v="5"/>
    <s v="ΑΙΤΩΛΟΑΚΑΡΝΑΝΙΑΣ"/>
    <m/>
    <m/>
    <m/>
    <x v="58"/>
    <x v="59"/>
    <x v="29"/>
    <x v="1"/>
    <n v="1"/>
  </r>
  <r>
    <x v="5"/>
    <s v="ΑΙΤΩΛΟΑΚΑΡΝΑΝΙΑΣ"/>
    <m/>
    <m/>
    <m/>
    <x v="58"/>
    <x v="59"/>
    <x v="29"/>
    <x v="4"/>
    <n v="1"/>
  </r>
  <r>
    <x v="5"/>
    <s v="ΑΙΤΩΛΟΑΚΑΡΝΑΝΙΑΣ"/>
    <m/>
    <m/>
    <m/>
    <x v="58"/>
    <x v="59"/>
    <x v="29"/>
    <x v="5"/>
    <n v="1"/>
  </r>
  <r>
    <x v="3"/>
    <m/>
    <n v="5"/>
    <m/>
    <m/>
    <x v="59"/>
    <x v="60"/>
    <x v="3"/>
    <x v="4"/>
    <n v="1"/>
  </r>
  <r>
    <x v="3"/>
    <m/>
    <m/>
    <m/>
    <m/>
    <x v="59"/>
    <x v="60"/>
    <x v="3"/>
    <x v="7"/>
    <n v="1"/>
  </r>
  <r>
    <x v="3"/>
    <m/>
    <m/>
    <m/>
    <m/>
    <x v="59"/>
    <x v="60"/>
    <x v="3"/>
    <x v="6"/>
    <n v="1"/>
  </r>
  <r>
    <x v="3"/>
    <m/>
    <m/>
    <m/>
    <m/>
    <x v="59"/>
    <x v="60"/>
    <x v="3"/>
    <x v="1"/>
    <n v="1"/>
  </r>
  <r>
    <x v="8"/>
    <s v="ΗΡΑΚΛΕΙΟΥ"/>
    <m/>
    <m/>
    <m/>
    <x v="60"/>
    <x v="61"/>
    <x v="28"/>
    <x v="20"/>
    <n v="1"/>
  </r>
  <r>
    <x v="8"/>
    <s v="ΗΡΑΚΛΕΙΟΥ"/>
    <m/>
    <m/>
    <m/>
    <x v="60"/>
    <x v="61"/>
    <x v="28"/>
    <x v="5"/>
    <n v="3"/>
  </r>
  <r>
    <x v="8"/>
    <s v="ΗΡΑΚΛΕΙΟΥ"/>
    <m/>
    <m/>
    <m/>
    <x v="60"/>
    <x v="61"/>
    <x v="28"/>
    <x v="2"/>
    <n v="2"/>
  </r>
  <r>
    <x v="8"/>
    <s v="ΗΡΑΚΛΕΙΟΥ"/>
    <m/>
    <m/>
    <m/>
    <x v="60"/>
    <x v="61"/>
    <x v="28"/>
    <x v="4"/>
    <n v="2"/>
  </r>
  <r>
    <x v="8"/>
    <s v="ΗΡΑΚΛΕΙΟΥ"/>
    <m/>
    <m/>
    <m/>
    <x v="60"/>
    <x v="61"/>
    <x v="28"/>
    <x v="15"/>
    <n v="1"/>
  </r>
  <r>
    <x v="10"/>
    <s v="ΛΗΜΝΟΥ"/>
    <m/>
    <m/>
    <m/>
    <x v="61"/>
    <x v="62"/>
    <x v="30"/>
    <x v="5"/>
    <n v="1"/>
  </r>
  <r>
    <x v="10"/>
    <s v="ΛΗΜΝΟΥ"/>
    <m/>
    <m/>
    <m/>
    <x v="61"/>
    <x v="62"/>
    <x v="30"/>
    <x v="7"/>
    <n v="1"/>
  </r>
  <r>
    <x v="10"/>
    <s v="ΛΗΜΝΟΥ"/>
    <m/>
    <m/>
    <m/>
    <x v="61"/>
    <x v="62"/>
    <x v="30"/>
    <x v="1"/>
    <n v="1"/>
  </r>
  <r>
    <x v="10"/>
    <s v="ΛΗΜΝΟΥ"/>
    <m/>
    <m/>
    <m/>
    <x v="61"/>
    <x v="62"/>
    <x v="30"/>
    <x v="2"/>
    <n v="1"/>
  </r>
  <r>
    <x v="10"/>
    <s v="ΛΗΜΝΟΥ"/>
    <m/>
    <m/>
    <m/>
    <x v="61"/>
    <x v="62"/>
    <x v="30"/>
    <x v="10"/>
    <n v="1"/>
  </r>
  <r>
    <x v="10"/>
    <s v="ΛΗΜΝΟΥ"/>
    <m/>
    <m/>
    <m/>
    <x v="61"/>
    <x v="62"/>
    <x v="30"/>
    <x v="17"/>
    <n v="1"/>
  </r>
  <r>
    <x v="11"/>
    <m/>
    <m/>
    <m/>
    <m/>
    <x v="62"/>
    <x v="63"/>
    <x v="20"/>
    <x v="4"/>
    <n v="2"/>
  </r>
  <r>
    <x v="11"/>
    <m/>
    <m/>
    <m/>
    <m/>
    <x v="62"/>
    <x v="64"/>
    <x v="22"/>
    <x v="4"/>
    <n v="2"/>
  </r>
  <r>
    <x v="11"/>
    <m/>
    <m/>
    <m/>
    <m/>
    <x v="62"/>
    <x v="65"/>
    <x v="22"/>
    <x v="4"/>
    <n v="1"/>
  </r>
  <r>
    <x v="11"/>
    <s v="ΕΥΒΟΙΑΣ"/>
    <n v="12"/>
    <m/>
    <m/>
    <x v="63"/>
    <x v="66"/>
    <x v="20"/>
    <x v="2"/>
    <n v="2"/>
  </r>
  <r>
    <x v="11"/>
    <s v="ΕΥΒΟΙΑΣ"/>
    <m/>
    <m/>
    <m/>
    <x v="63"/>
    <x v="66"/>
    <x v="20"/>
    <x v="0"/>
    <n v="2"/>
  </r>
  <r>
    <x v="11"/>
    <s v="ΕΥΒΟΙΑΣ"/>
    <m/>
    <m/>
    <m/>
    <x v="63"/>
    <x v="66"/>
    <x v="20"/>
    <x v="1"/>
    <n v="2"/>
  </r>
  <r>
    <x v="11"/>
    <s v="ΕΥΒΟΙΑΣ"/>
    <m/>
    <m/>
    <m/>
    <x v="63"/>
    <x v="66"/>
    <x v="20"/>
    <x v="7"/>
    <n v="2"/>
  </r>
  <r>
    <x v="3"/>
    <m/>
    <n v="4"/>
    <m/>
    <m/>
    <x v="64"/>
    <x v="67"/>
    <x v="3"/>
    <x v="1"/>
    <n v="2"/>
  </r>
  <r>
    <x v="3"/>
    <m/>
    <m/>
    <m/>
    <m/>
    <x v="64"/>
    <x v="67"/>
    <x v="3"/>
    <x v="6"/>
    <n v="2"/>
  </r>
  <r>
    <x v="3"/>
    <m/>
    <m/>
    <m/>
    <m/>
    <x v="64"/>
    <x v="67"/>
    <x v="3"/>
    <x v="0"/>
    <n v="3"/>
  </r>
  <r>
    <x v="7"/>
    <s v="ΑΡΓΟΛΙΔΑΣ"/>
    <m/>
    <m/>
    <m/>
    <x v="65"/>
    <x v="68"/>
    <x v="25"/>
    <x v="17"/>
    <n v="5"/>
  </r>
  <r>
    <x v="7"/>
    <s v="ΑΡΓΟΛΙΔΑΣ"/>
    <m/>
    <m/>
    <m/>
    <x v="65"/>
    <x v="68"/>
    <x v="25"/>
    <x v="9"/>
    <n v="2"/>
  </r>
  <r>
    <x v="7"/>
    <s v="ΑΡΓΟΛΙΔΑΣ"/>
    <m/>
    <m/>
    <m/>
    <x v="65"/>
    <x v="68"/>
    <x v="25"/>
    <x v="1"/>
    <n v="5"/>
  </r>
  <r>
    <x v="7"/>
    <s v="ΑΡΓΟΛΙΔΑΣ"/>
    <m/>
    <m/>
    <m/>
    <x v="65"/>
    <x v="68"/>
    <x v="25"/>
    <x v="5"/>
    <n v="5"/>
  </r>
  <r>
    <x v="7"/>
    <s v="ΑΡΓΟΛΙΔΑΣ"/>
    <m/>
    <m/>
    <m/>
    <x v="65"/>
    <x v="68"/>
    <x v="25"/>
    <x v="8"/>
    <n v="3"/>
  </r>
  <r>
    <x v="6"/>
    <s v="ΕΒΡΟΥ"/>
    <n v="4"/>
    <m/>
    <m/>
    <x v="66"/>
    <x v="69"/>
    <x v="31"/>
    <x v="4"/>
    <n v="5"/>
  </r>
  <r>
    <x v="11"/>
    <s v="ΦΘΙΩΤΙΔΑΣ"/>
    <n v="16"/>
    <m/>
    <m/>
    <x v="67"/>
    <x v="70"/>
    <x v="22"/>
    <x v="0"/>
    <n v="7"/>
  </r>
  <r>
    <x v="11"/>
    <s v="ΦΘΙΩΤΙΔΑΣ"/>
    <m/>
    <m/>
    <m/>
    <x v="67"/>
    <x v="70"/>
    <x v="22"/>
    <x v="17"/>
    <n v="1"/>
  </r>
  <r>
    <x v="8"/>
    <s v="ΧΑΝΙΩΝ"/>
    <n v="2"/>
    <n v="3"/>
    <m/>
    <x v="68"/>
    <x v="71"/>
    <x v="10"/>
    <x v="1"/>
    <n v="2"/>
  </r>
  <r>
    <x v="8"/>
    <s v="ΧΑΝΙΩΝ"/>
    <m/>
    <m/>
    <m/>
    <x v="68"/>
    <x v="71"/>
    <x v="10"/>
    <x v="17"/>
    <n v="2"/>
  </r>
  <r>
    <x v="8"/>
    <s v="ΧΑΝΙΩΝ"/>
    <m/>
    <m/>
    <m/>
    <x v="68"/>
    <x v="71"/>
    <x v="10"/>
    <x v="9"/>
    <n v="1"/>
  </r>
  <r>
    <x v="8"/>
    <s v="ΧΑΝΙΩΝ"/>
    <m/>
    <m/>
    <m/>
    <x v="68"/>
    <x v="71"/>
    <x v="10"/>
    <x v="7"/>
    <n v="2"/>
  </r>
  <r>
    <x v="8"/>
    <s v="ΧΑΝΙΩΝ"/>
    <m/>
    <m/>
    <m/>
    <x v="68"/>
    <x v="71"/>
    <x v="10"/>
    <x v="10"/>
    <n v="3"/>
  </r>
  <r>
    <x v="8"/>
    <s v="ΧΑΝΙΩΝ"/>
    <m/>
    <m/>
    <m/>
    <x v="68"/>
    <x v="71"/>
    <x v="10"/>
    <x v="14"/>
    <n v="1"/>
  </r>
  <r>
    <x v="8"/>
    <s v="ΧΑΝΙΩΝ"/>
    <m/>
    <m/>
    <m/>
    <x v="68"/>
    <x v="71"/>
    <x v="10"/>
    <x v="2"/>
    <n v="2"/>
  </r>
  <r>
    <x v="8"/>
    <s v="ΧΑΝΙΩΝ"/>
    <m/>
    <m/>
    <m/>
    <x v="68"/>
    <x v="71"/>
    <x v="10"/>
    <x v="8"/>
    <n v="1"/>
  </r>
  <r>
    <x v="8"/>
    <s v="ΧΑΝΙΩΝ"/>
    <m/>
    <m/>
    <m/>
    <x v="68"/>
    <x v="71"/>
    <x v="10"/>
    <x v="15"/>
    <n v="3"/>
  </r>
  <r>
    <x v="8"/>
    <s v="ΧΑΝΙΩΝ"/>
    <m/>
    <m/>
    <m/>
    <x v="68"/>
    <x v="71"/>
    <x v="10"/>
    <x v="16"/>
    <n v="1"/>
  </r>
  <r>
    <x v="8"/>
    <s v="ΧΑΝΙΩΝ"/>
    <m/>
    <m/>
    <m/>
    <x v="68"/>
    <x v="71"/>
    <x v="10"/>
    <x v="12"/>
    <n v="5"/>
  </r>
  <r>
    <x v="8"/>
    <s v="ΧΑΝΙΩΝ"/>
    <n v="2"/>
    <n v="1"/>
    <m/>
    <x v="69"/>
    <x v="72"/>
    <x v="10"/>
    <x v="4"/>
    <n v="1"/>
  </r>
  <r>
    <x v="8"/>
    <s v="ΧΑΝΙΩΝ"/>
    <m/>
    <m/>
    <m/>
    <x v="69"/>
    <x v="72"/>
    <x v="10"/>
    <x v="21"/>
    <n v="1"/>
  </r>
  <r>
    <x v="8"/>
    <s v="ΧΑΝΙΩΝ"/>
    <m/>
    <m/>
    <m/>
    <x v="69"/>
    <x v="72"/>
    <x v="10"/>
    <x v="10"/>
    <n v="1"/>
  </r>
  <r>
    <x v="0"/>
    <s v="ΠΡΕΒΕΖΑΣ"/>
    <n v="5"/>
    <m/>
    <m/>
    <x v="70"/>
    <x v="73"/>
    <x v="32"/>
    <x v="5"/>
    <n v="1"/>
  </r>
  <r>
    <x v="0"/>
    <s v="ΠΡΕΒΕΖΑΣ"/>
    <m/>
    <m/>
    <m/>
    <x v="70"/>
    <x v="73"/>
    <x v="32"/>
    <x v="3"/>
    <n v="1"/>
  </r>
  <r>
    <x v="1"/>
    <s v="ΠΙΕΡΙΑΣ"/>
    <n v="9"/>
    <m/>
    <m/>
    <x v="71"/>
    <x v="74"/>
    <x v="11"/>
    <x v="19"/>
    <m/>
  </r>
  <r>
    <x v="3"/>
    <m/>
    <n v="4"/>
    <n v="4"/>
    <m/>
    <x v="72"/>
    <x v="75"/>
    <x v="3"/>
    <x v="19"/>
    <m/>
  </r>
  <r>
    <x v="3"/>
    <m/>
    <n v="3"/>
    <m/>
    <m/>
    <x v="73"/>
    <x v="76"/>
    <x v="3"/>
    <x v="19"/>
    <m/>
  </r>
  <r>
    <x v="8"/>
    <m/>
    <n v="4"/>
    <m/>
    <m/>
    <x v="74"/>
    <x v="77"/>
    <x v="28"/>
    <x v="19"/>
    <m/>
  </r>
  <r>
    <x v="9"/>
    <s v="ΚΑΛΥΜΝΟΥ"/>
    <m/>
    <m/>
    <m/>
    <x v="75"/>
    <x v="78"/>
    <x v="14"/>
    <x v="0"/>
    <n v="5"/>
  </r>
  <r>
    <x v="12"/>
    <s v="ΚΕΡΚΥΡΑΣ"/>
    <m/>
    <n v="6"/>
    <m/>
    <x v="76"/>
    <x v="79"/>
    <x v="33"/>
    <x v="0"/>
    <n v="6"/>
  </r>
  <r>
    <x v="0"/>
    <s v="ΠΡΕΒΕΖΑΣ"/>
    <m/>
    <m/>
    <m/>
    <x v="77"/>
    <x v="80"/>
    <x v="32"/>
    <x v="1"/>
    <n v="3"/>
  </r>
  <r>
    <x v="0"/>
    <s v="ΠΡΕΒΕΖΑΣ"/>
    <m/>
    <m/>
    <m/>
    <x v="77"/>
    <x v="80"/>
    <x v="32"/>
    <x v="5"/>
    <n v="3"/>
  </r>
  <r>
    <x v="0"/>
    <s v="ΠΡΕΒΕΖΑΣ"/>
    <m/>
    <m/>
    <m/>
    <x v="77"/>
    <x v="80"/>
    <x v="32"/>
    <x v="7"/>
    <n v="3"/>
  </r>
  <r>
    <x v="0"/>
    <s v="ΠΡΕΒΕΖΑΣ"/>
    <m/>
    <m/>
    <m/>
    <x v="77"/>
    <x v="80"/>
    <x v="32"/>
    <x v="3"/>
    <n v="3"/>
  </r>
  <r>
    <x v="6"/>
    <s v="ΔΡΑΜΑΣ"/>
    <n v="4"/>
    <m/>
    <m/>
    <x v="78"/>
    <x v="81"/>
    <x v="26"/>
    <x v="3"/>
    <n v="1"/>
  </r>
  <r>
    <x v="6"/>
    <s v="ΔΡΑΜΑΣ"/>
    <m/>
    <m/>
    <m/>
    <x v="78"/>
    <x v="81"/>
    <x v="26"/>
    <x v="7"/>
    <n v="1"/>
  </r>
  <r>
    <x v="6"/>
    <s v="ΔΡΑΜΑΣ"/>
    <m/>
    <m/>
    <m/>
    <x v="78"/>
    <x v="81"/>
    <x v="26"/>
    <x v="14"/>
    <n v="1"/>
  </r>
  <r>
    <x v="6"/>
    <s v="ΔΡΑΜΑΣ"/>
    <m/>
    <m/>
    <m/>
    <x v="78"/>
    <x v="81"/>
    <x v="26"/>
    <x v="2"/>
    <n v="1"/>
  </r>
  <r>
    <x v="8"/>
    <s v="ΧΑΝΙΩΝ"/>
    <n v="1"/>
    <m/>
    <m/>
    <x v="79"/>
    <x v="82"/>
    <x v="10"/>
    <x v="0"/>
    <n v="1"/>
  </r>
  <r>
    <x v="8"/>
    <s v="ΛΑΣΙΘΙΟΥ"/>
    <m/>
    <n v="12"/>
    <m/>
    <x v="80"/>
    <x v="83"/>
    <x v="12"/>
    <x v="0"/>
    <n v="10"/>
  </r>
  <r>
    <x v="8"/>
    <s v="ΛΑΣΙΘΙΟΥ"/>
    <m/>
    <m/>
    <m/>
    <x v="80"/>
    <x v="83"/>
    <x v="12"/>
    <x v="1"/>
    <n v="2"/>
  </r>
  <r>
    <x v="1"/>
    <s v="ΗΜΑΘΙΑΣ"/>
    <n v="2"/>
    <m/>
    <m/>
    <x v="81"/>
    <x v="84"/>
    <x v="17"/>
    <x v="19"/>
    <m/>
  </r>
  <r>
    <x v="3"/>
    <m/>
    <n v="15"/>
    <m/>
    <m/>
    <x v="82"/>
    <x v="85"/>
    <x v="3"/>
    <x v="19"/>
    <m/>
  </r>
  <r>
    <x v="2"/>
    <s v="ΜΑΓΝΗΣΙΑΣ"/>
    <n v="4"/>
    <n v="3"/>
    <m/>
    <x v="83"/>
    <x v="86"/>
    <x v="2"/>
    <x v="19"/>
    <m/>
  </r>
  <r>
    <x v="3"/>
    <s v="ΔΥΤΙΚΗΣ ΑΤΤΙΚΗΣ"/>
    <n v="5"/>
    <m/>
    <m/>
    <x v="84"/>
    <x v="87"/>
    <x v="3"/>
    <x v="19"/>
    <m/>
  </r>
  <r>
    <x v="1"/>
    <s v="ΠΕΛΛΑΣ"/>
    <n v="4"/>
    <m/>
    <m/>
    <x v="85"/>
    <x v="88"/>
    <x v="16"/>
    <x v="19"/>
    <m/>
  </r>
  <r>
    <x v="3"/>
    <m/>
    <m/>
    <n v="1"/>
    <m/>
    <x v="86"/>
    <x v="89"/>
    <x v="3"/>
    <x v="7"/>
    <n v="1"/>
  </r>
  <r>
    <x v="3"/>
    <m/>
    <m/>
    <m/>
    <m/>
    <x v="86"/>
    <x v="89"/>
    <x v="3"/>
    <x v="5"/>
    <n v="3"/>
  </r>
  <r>
    <x v="3"/>
    <m/>
    <m/>
    <m/>
    <m/>
    <x v="86"/>
    <x v="89"/>
    <x v="3"/>
    <x v="9"/>
    <n v="1"/>
  </r>
  <r>
    <x v="3"/>
    <m/>
    <m/>
    <m/>
    <m/>
    <x v="86"/>
    <x v="89"/>
    <x v="3"/>
    <x v="4"/>
    <n v="2"/>
  </r>
  <r>
    <x v="3"/>
    <m/>
    <m/>
    <m/>
    <m/>
    <x v="86"/>
    <x v="89"/>
    <x v="3"/>
    <x v="1"/>
    <n v="3"/>
  </r>
  <r>
    <x v="6"/>
    <s v="ΔΡΑΜΑΣ"/>
    <m/>
    <m/>
    <n v="1"/>
    <x v="87"/>
    <x v="90"/>
    <x v="26"/>
    <x v="19"/>
    <m/>
  </r>
  <r>
    <x v="10"/>
    <s v="ΣΑΜΟΥ"/>
    <m/>
    <m/>
    <m/>
    <x v="88"/>
    <x v="91"/>
    <x v="34"/>
    <x v="1"/>
    <n v="1"/>
  </r>
  <r>
    <x v="10"/>
    <s v="ΣΑΜΟΥ"/>
    <m/>
    <m/>
    <m/>
    <x v="88"/>
    <x v="91"/>
    <x v="34"/>
    <x v="5"/>
    <n v="2"/>
  </r>
  <r>
    <x v="10"/>
    <s v="ΣΑΜΟΥ"/>
    <m/>
    <m/>
    <m/>
    <x v="88"/>
    <x v="91"/>
    <x v="34"/>
    <x v="2"/>
    <n v="1"/>
  </r>
  <r>
    <x v="10"/>
    <s v="ΣΑΜΟΥ"/>
    <m/>
    <m/>
    <m/>
    <x v="88"/>
    <x v="91"/>
    <x v="34"/>
    <x v="10"/>
    <n v="1"/>
  </r>
  <r>
    <x v="6"/>
    <s v="ΔΡΑΜΑΣ"/>
    <n v="1"/>
    <m/>
    <m/>
    <x v="89"/>
    <x v="92"/>
    <x v="26"/>
    <x v="0"/>
    <n v="2"/>
  </r>
  <r>
    <x v="1"/>
    <s v="ΚΙΛΚΙΣ"/>
    <m/>
    <m/>
    <m/>
    <x v="90"/>
    <x v="93"/>
    <x v="35"/>
    <x v="0"/>
    <n v="6"/>
  </r>
  <r>
    <x v="1"/>
    <s v="ΗΜΑΘΙΑΣ"/>
    <n v="5"/>
    <m/>
    <m/>
    <x v="91"/>
    <x v="94"/>
    <x v="17"/>
    <x v="19"/>
    <m/>
  </r>
  <r>
    <x v="8"/>
    <s v="ΗΡΑΚΛΕΙΟΥ"/>
    <n v="4"/>
    <m/>
    <m/>
    <x v="92"/>
    <x v="95"/>
    <x v="28"/>
    <x v="19"/>
    <m/>
  </r>
  <r>
    <x v="8"/>
    <s v="ΗΡΑΚΛΕΙΟΥ"/>
    <n v="4"/>
    <m/>
    <m/>
    <x v="93"/>
    <x v="96"/>
    <x v="28"/>
    <x v="19"/>
    <m/>
  </r>
  <r>
    <x v="6"/>
    <s v="ΡΟΔΟΠΗΣ"/>
    <n v="20"/>
    <n v="2"/>
    <m/>
    <x v="94"/>
    <x v="97"/>
    <x v="36"/>
    <x v="1"/>
    <n v="5"/>
  </r>
  <r>
    <x v="6"/>
    <s v="ΡΟΔΟΠΗΣ"/>
    <m/>
    <m/>
    <m/>
    <x v="94"/>
    <x v="97"/>
    <x v="36"/>
    <x v="5"/>
    <n v="5"/>
  </r>
  <r>
    <x v="6"/>
    <s v="ΡΟΔΟΠΗΣ"/>
    <m/>
    <m/>
    <m/>
    <x v="94"/>
    <x v="97"/>
    <x v="36"/>
    <x v="11"/>
    <n v="4"/>
  </r>
  <r>
    <x v="6"/>
    <s v="ΡΟΔΟΠΗΣ"/>
    <m/>
    <m/>
    <m/>
    <x v="94"/>
    <x v="97"/>
    <x v="36"/>
    <x v="12"/>
    <n v="7"/>
  </r>
  <r>
    <x v="6"/>
    <s v="ΡΟΔΟΠΗΣ"/>
    <m/>
    <m/>
    <m/>
    <x v="94"/>
    <x v="97"/>
    <x v="36"/>
    <x v="7"/>
    <n v="5"/>
  </r>
  <r>
    <x v="6"/>
    <s v="ΡΟΔΟΠΗΣ"/>
    <m/>
    <m/>
    <m/>
    <x v="94"/>
    <x v="97"/>
    <x v="36"/>
    <x v="9"/>
    <n v="4"/>
  </r>
  <r>
    <x v="6"/>
    <s v="ΡΟΔΟΠΗΣ"/>
    <m/>
    <m/>
    <m/>
    <x v="94"/>
    <x v="97"/>
    <x v="36"/>
    <x v="8"/>
    <n v="4"/>
  </r>
  <r>
    <x v="0"/>
    <s v="ΘΕΣΠΡΩΤΙΑΣ"/>
    <m/>
    <m/>
    <m/>
    <x v="95"/>
    <x v="98"/>
    <x v="37"/>
    <x v="5"/>
    <n v="2"/>
  </r>
  <r>
    <x v="0"/>
    <s v="ΘΕΣΠΡΩΤΙΑΣ"/>
    <m/>
    <m/>
    <m/>
    <x v="95"/>
    <x v="98"/>
    <x v="37"/>
    <x v="7"/>
    <n v="2"/>
  </r>
  <r>
    <x v="2"/>
    <s v="ΜΑΓΝΗΣΙΑΣ"/>
    <m/>
    <m/>
    <m/>
    <x v="96"/>
    <x v="99"/>
    <x v="2"/>
    <x v="11"/>
    <n v="1"/>
  </r>
  <r>
    <x v="2"/>
    <s v="ΜΑΓΝΗΣΙΑΣ"/>
    <m/>
    <m/>
    <m/>
    <x v="96"/>
    <x v="99"/>
    <x v="2"/>
    <x v="0"/>
    <n v="7"/>
  </r>
  <r>
    <x v="2"/>
    <s v="ΜΑΓΝΗΣΙΑΣ"/>
    <m/>
    <m/>
    <m/>
    <x v="96"/>
    <x v="99"/>
    <x v="2"/>
    <x v="3"/>
    <n v="5"/>
  </r>
  <r>
    <x v="2"/>
    <s v="ΜΑΓΝΗΣΙΑΣ"/>
    <m/>
    <m/>
    <m/>
    <x v="96"/>
    <x v="99"/>
    <x v="2"/>
    <x v="5"/>
    <n v="3"/>
  </r>
  <r>
    <x v="2"/>
    <s v="ΜΑΓΝΗΣΙΑΣ"/>
    <m/>
    <m/>
    <m/>
    <x v="96"/>
    <x v="99"/>
    <x v="2"/>
    <x v="7"/>
    <n v="2"/>
  </r>
  <r>
    <x v="2"/>
    <s v="ΜΑΓΝΗΣΙΑΣ"/>
    <m/>
    <m/>
    <m/>
    <x v="96"/>
    <x v="99"/>
    <x v="2"/>
    <x v="2"/>
    <n v="4"/>
  </r>
  <r>
    <x v="2"/>
    <s v="ΜΑΓΝΗΣΙΑΣ"/>
    <m/>
    <m/>
    <m/>
    <x v="96"/>
    <x v="99"/>
    <x v="2"/>
    <x v="10"/>
    <n v="3"/>
  </r>
  <r>
    <x v="8"/>
    <s v="ΧΑΝΙΩΝ"/>
    <m/>
    <n v="2"/>
    <m/>
    <x v="97"/>
    <x v="100"/>
    <x v="10"/>
    <x v="17"/>
    <n v="2"/>
  </r>
  <r>
    <x v="8"/>
    <s v="ΧΑΝΙΩΝ"/>
    <m/>
    <m/>
    <m/>
    <x v="97"/>
    <x v="100"/>
    <x v="10"/>
    <x v="1"/>
    <n v="2"/>
  </r>
  <r>
    <x v="2"/>
    <s v="ΛΑΡΙΣΑΣ"/>
    <n v="4"/>
    <m/>
    <m/>
    <x v="98"/>
    <x v="101"/>
    <x v="6"/>
    <x v="4"/>
    <n v="3"/>
  </r>
  <r>
    <x v="2"/>
    <s v="ΛΑΡΙΣΑΣ"/>
    <m/>
    <m/>
    <m/>
    <x v="98"/>
    <x v="101"/>
    <x v="6"/>
    <x v="7"/>
    <n v="2"/>
  </r>
  <r>
    <x v="2"/>
    <s v="ΛΑΡΙΣΑΣ"/>
    <m/>
    <m/>
    <m/>
    <x v="98"/>
    <x v="101"/>
    <x v="6"/>
    <x v="2"/>
    <n v="2"/>
  </r>
  <r>
    <x v="2"/>
    <s v="ΛΑΡΙΣΑΣ"/>
    <m/>
    <m/>
    <m/>
    <x v="98"/>
    <x v="101"/>
    <x v="6"/>
    <x v="3"/>
    <n v="2"/>
  </r>
  <r>
    <x v="7"/>
    <s v="ΑΡΓΟΛΙΔΑΣ"/>
    <m/>
    <m/>
    <m/>
    <x v="99"/>
    <x v="102"/>
    <x v="25"/>
    <x v="1"/>
    <n v="3"/>
  </r>
  <r>
    <x v="7"/>
    <s v="ΑΡΓΟΛΙΔΑΣ"/>
    <m/>
    <m/>
    <m/>
    <x v="99"/>
    <x v="102"/>
    <x v="25"/>
    <x v="3"/>
    <n v="1"/>
  </r>
  <r>
    <x v="11"/>
    <s v="ΦΘΙΩΤΙΔΑΣ"/>
    <n v="2"/>
    <m/>
    <m/>
    <x v="100"/>
    <x v="103"/>
    <x v="22"/>
    <x v="1"/>
    <n v="1"/>
  </r>
  <r>
    <x v="11"/>
    <s v="ΦΘΙΩΤΙΔΑΣ"/>
    <m/>
    <m/>
    <m/>
    <x v="100"/>
    <x v="103"/>
    <x v="22"/>
    <x v="3"/>
    <n v="1"/>
  </r>
  <r>
    <x v="11"/>
    <s v="ΦΘΙΩΤΙΔΑΣ"/>
    <m/>
    <m/>
    <m/>
    <x v="100"/>
    <x v="103"/>
    <x v="22"/>
    <x v="0"/>
    <n v="1"/>
  </r>
  <r>
    <x v="3"/>
    <s v="ΑΝΑΤΟΛΙΚΗΣ ΑΤΤΙΚΗΣ"/>
    <n v="13"/>
    <m/>
    <m/>
    <x v="101"/>
    <x v="104"/>
    <x v="3"/>
    <x v="5"/>
    <n v="2"/>
  </r>
  <r>
    <x v="1"/>
    <s v="ΠΕΛΛΑΣ"/>
    <m/>
    <m/>
    <n v="3"/>
    <x v="102"/>
    <x v="105"/>
    <x v="16"/>
    <x v="19"/>
    <m/>
  </r>
  <r>
    <x v="8"/>
    <s v="ΗΡΑΚΛΕΙΟΥ"/>
    <m/>
    <m/>
    <n v="3"/>
    <x v="103"/>
    <x v="106"/>
    <x v="28"/>
    <x v="19"/>
    <m/>
  </r>
  <r>
    <x v="2"/>
    <s v="ΚΑΡΔΙΤΣΑΣ"/>
    <m/>
    <m/>
    <m/>
    <x v="104"/>
    <x v="107"/>
    <x v="38"/>
    <x v="1"/>
    <n v="2"/>
  </r>
  <r>
    <x v="2"/>
    <s v="ΚΑΡΔΙΤΣΑΣ"/>
    <m/>
    <m/>
    <m/>
    <x v="104"/>
    <x v="107"/>
    <x v="38"/>
    <x v="2"/>
    <n v="4"/>
  </r>
  <r>
    <x v="3"/>
    <s v="ΑΝΑΤΟΛΙΚΗΣ ΑΤΤΙΚΗΣ"/>
    <m/>
    <m/>
    <n v="13"/>
    <x v="105"/>
    <x v="108"/>
    <x v="3"/>
    <x v="19"/>
    <m/>
  </r>
  <r>
    <x v="3"/>
    <s v="ΑΝΑΤΟΛΙΚΗΣ ΑΤΤΙΚΗΣ"/>
    <m/>
    <m/>
    <m/>
    <x v="106"/>
    <x v="109"/>
    <x v="3"/>
    <x v="1"/>
    <n v="1"/>
  </r>
  <r>
    <x v="3"/>
    <s v="ΑΝΑΤΟΛΙΚΗΣ ΑΤΤΙΚΗΣ"/>
    <m/>
    <m/>
    <m/>
    <x v="106"/>
    <x v="109"/>
    <x v="3"/>
    <x v="2"/>
    <n v="2"/>
  </r>
  <r>
    <x v="3"/>
    <s v="ΑΝΑΤΟΛΙΚΗΣ ΑΤΤΙΚΗΣ"/>
    <m/>
    <m/>
    <m/>
    <x v="106"/>
    <x v="109"/>
    <x v="3"/>
    <x v="5"/>
    <n v="1"/>
  </r>
  <r>
    <x v="8"/>
    <s v="ΗΡΑΚΛΕΙΟΥ"/>
    <n v="1"/>
    <m/>
    <m/>
    <x v="107"/>
    <x v="110"/>
    <x v="28"/>
    <x v="0"/>
    <n v="3"/>
  </r>
  <r>
    <x v="3"/>
    <s v="ΑΝΑΤΟΛΙΚΗΣ ΑΤΤΙΚΗΣ"/>
    <m/>
    <n v="1"/>
    <m/>
    <x v="108"/>
    <x v="111"/>
    <x v="3"/>
    <x v="9"/>
    <n v="1"/>
  </r>
  <r>
    <x v="3"/>
    <s v="ΑΝΑΤΟΛΙΚΗΣ ΑΤΤΙΚΗΣ"/>
    <m/>
    <m/>
    <m/>
    <x v="108"/>
    <x v="111"/>
    <x v="3"/>
    <x v="7"/>
    <n v="1"/>
  </r>
  <r>
    <x v="6"/>
    <s v="ΔΡΑΜΑΣ"/>
    <m/>
    <m/>
    <n v="2"/>
    <x v="109"/>
    <x v="112"/>
    <x v="26"/>
    <x v="19"/>
    <m/>
  </r>
  <r>
    <x v="6"/>
    <s v="ΔΡΑΜΑΣ"/>
    <n v="1"/>
    <m/>
    <m/>
    <x v="110"/>
    <x v="113"/>
    <x v="26"/>
    <x v="4"/>
    <n v="1"/>
  </r>
  <r>
    <x v="6"/>
    <s v="ΔΡΑΜΑΣ"/>
    <m/>
    <m/>
    <m/>
    <x v="110"/>
    <x v="113"/>
    <x v="26"/>
    <x v="0"/>
    <n v="1"/>
  </r>
  <r>
    <x v="0"/>
    <s v="ΠΡΕΒΕΖΑΣ"/>
    <n v="1"/>
    <m/>
    <n v="3"/>
    <x v="111"/>
    <x v="114"/>
    <x v="32"/>
    <x v="19"/>
    <m/>
  </r>
  <r>
    <x v="3"/>
    <s v="ΑΝΑΤΟΛΙΚΗΣ ΑΤΤΙΚΗΣ"/>
    <m/>
    <n v="15"/>
    <m/>
    <x v="112"/>
    <x v="115"/>
    <x v="3"/>
    <x v="1"/>
    <n v="20"/>
  </r>
  <r>
    <x v="3"/>
    <s v="ΑΝΑΤΟΛΙΚΗΣ ΑΤΤΙΚΗΣ"/>
    <m/>
    <m/>
    <m/>
    <x v="112"/>
    <x v="115"/>
    <x v="3"/>
    <x v="3"/>
    <n v="10"/>
  </r>
  <r>
    <x v="3"/>
    <s v="ΑΝΑΤΟΛΙΚΗΣ ΑΤΤΙΚΗΣ"/>
    <m/>
    <m/>
    <m/>
    <x v="112"/>
    <x v="115"/>
    <x v="3"/>
    <x v="7"/>
    <n v="9"/>
  </r>
  <r>
    <x v="3"/>
    <s v="ΑΝΑΤΟΛΙΚΗΣ ΑΤΤΙΚΗΣ"/>
    <m/>
    <m/>
    <m/>
    <x v="112"/>
    <x v="115"/>
    <x v="3"/>
    <x v="5"/>
    <n v="2"/>
  </r>
  <r>
    <x v="3"/>
    <s v="ΑΝΑΤΟΛΙΚΗΣ ΑΤΤΙΚΗΣ"/>
    <m/>
    <m/>
    <m/>
    <x v="112"/>
    <x v="115"/>
    <x v="3"/>
    <x v="12"/>
    <n v="2"/>
  </r>
  <r>
    <x v="3"/>
    <s v="ΑΝΑΤΟΛΙΚΗΣ ΑΤΤΙΚΗΣ"/>
    <m/>
    <m/>
    <m/>
    <x v="112"/>
    <x v="115"/>
    <x v="3"/>
    <x v="2"/>
    <n v="2"/>
  </r>
  <r>
    <x v="3"/>
    <s v="ΑΝΑΤΟΛΙΚΗΣ ΑΤΤΙΚΗΣ"/>
    <n v="9"/>
    <n v="4"/>
    <m/>
    <x v="113"/>
    <x v="116"/>
    <x v="3"/>
    <x v="0"/>
    <n v="4"/>
  </r>
  <r>
    <x v="3"/>
    <s v="ΑΝΑΤΟΛΙΚΗΣ ΑΤΤΙΚΗΣ"/>
    <m/>
    <m/>
    <m/>
    <x v="113"/>
    <x v="116"/>
    <x v="3"/>
    <x v="3"/>
    <n v="5"/>
  </r>
  <r>
    <x v="4"/>
    <s v="ΦΛΩΡΙΝΑΣ"/>
    <n v="15"/>
    <m/>
    <m/>
    <x v="114"/>
    <x v="117"/>
    <x v="39"/>
    <x v="0"/>
    <n v="3"/>
  </r>
  <r>
    <x v="1"/>
    <s v="ΣΕΡΡΩΝ"/>
    <m/>
    <m/>
    <m/>
    <x v="115"/>
    <x v="118"/>
    <x v="21"/>
    <x v="2"/>
    <n v="3"/>
  </r>
  <r>
    <x v="1"/>
    <s v="ΣΕΡΡΩΝ"/>
    <m/>
    <m/>
    <m/>
    <x v="115"/>
    <x v="118"/>
    <x v="21"/>
    <x v="4"/>
    <n v="3"/>
  </r>
  <r>
    <x v="6"/>
    <s v="ΔΡΑΜΑΣ"/>
    <n v="11"/>
    <m/>
    <m/>
    <x v="116"/>
    <x v="119"/>
    <x v="26"/>
    <x v="6"/>
    <n v="1"/>
  </r>
  <r>
    <x v="12"/>
    <s v="ΚΕΡΚΥΡΑΣ"/>
    <n v="1"/>
    <m/>
    <m/>
    <x v="117"/>
    <x v="120"/>
    <x v="33"/>
    <x v="19"/>
    <m/>
  </r>
  <r>
    <x v="2"/>
    <s v="ΜΑΓΝΗΣΙΑΣ"/>
    <m/>
    <m/>
    <m/>
    <x v="118"/>
    <x v="121"/>
    <x v="2"/>
    <x v="9"/>
    <n v="1"/>
  </r>
  <r>
    <x v="2"/>
    <s v="ΜΑΓΝΗΣΙΑΣ"/>
    <m/>
    <m/>
    <m/>
    <x v="118"/>
    <x v="121"/>
    <x v="2"/>
    <x v="5"/>
    <n v="1"/>
  </r>
  <r>
    <x v="2"/>
    <s v="ΜΑΓΝΗΣΙΑΣ"/>
    <m/>
    <m/>
    <m/>
    <x v="118"/>
    <x v="121"/>
    <x v="2"/>
    <x v="7"/>
    <n v="1"/>
  </r>
  <r>
    <x v="2"/>
    <s v="ΜΑΓΝΗΣΙΑΣ"/>
    <m/>
    <m/>
    <m/>
    <x v="118"/>
    <x v="121"/>
    <x v="2"/>
    <x v="10"/>
    <n v="1"/>
  </r>
  <r>
    <x v="2"/>
    <s v="ΜΑΓΝΗΣΙΑΣ"/>
    <m/>
    <m/>
    <m/>
    <x v="118"/>
    <x v="121"/>
    <x v="2"/>
    <x v="8"/>
    <n v="1"/>
  </r>
  <r>
    <x v="2"/>
    <s v="ΜΑΓΝΗΣΙΑΣ"/>
    <m/>
    <m/>
    <m/>
    <x v="118"/>
    <x v="121"/>
    <x v="2"/>
    <x v="22"/>
    <n v="1"/>
  </r>
  <r>
    <x v="2"/>
    <s v="ΤΡΙΚΑΛΩΝ"/>
    <m/>
    <m/>
    <m/>
    <x v="119"/>
    <x v="122"/>
    <x v="7"/>
    <x v="0"/>
    <n v="4"/>
  </r>
  <r>
    <x v="2"/>
    <s v="ΛΑΡΙΣΑΣ"/>
    <m/>
    <m/>
    <m/>
    <x v="120"/>
    <x v="123"/>
    <x v="6"/>
    <x v="1"/>
    <n v="2"/>
  </r>
  <r>
    <x v="6"/>
    <s v="ΔΡΑΜΑΣ"/>
    <n v="5"/>
    <n v="2"/>
    <m/>
    <x v="121"/>
    <x v="124"/>
    <x v="26"/>
    <x v="1"/>
    <n v="1"/>
  </r>
  <r>
    <x v="6"/>
    <s v="ΔΡΑΜΑΣ"/>
    <m/>
    <m/>
    <m/>
    <x v="121"/>
    <x v="124"/>
    <x v="26"/>
    <x v="11"/>
    <n v="1"/>
  </r>
  <r>
    <x v="6"/>
    <s v="ΔΡΑΜΑΣ"/>
    <m/>
    <m/>
    <m/>
    <x v="121"/>
    <x v="124"/>
    <x v="26"/>
    <x v="7"/>
    <n v="1"/>
  </r>
  <r>
    <x v="6"/>
    <s v="ΔΡΑΜΑΣ"/>
    <m/>
    <m/>
    <m/>
    <x v="121"/>
    <x v="124"/>
    <x v="26"/>
    <x v="5"/>
    <n v="2"/>
  </r>
  <r>
    <x v="1"/>
    <s v="ΣΕΡΡΩΝ"/>
    <m/>
    <m/>
    <m/>
    <x v="122"/>
    <x v="125"/>
    <x v="21"/>
    <x v="0"/>
    <n v="7"/>
  </r>
  <r>
    <x v="3"/>
    <s v="ΑΝΑΤΟΛΙΚΗΣ ΑΤΤΙΚΗΣ"/>
    <n v="5"/>
    <n v="8"/>
    <m/>
    <x v="123"/>
    <x v="126"/>
    <x v="3"/>
    <x v="19"/>
    <m/>
  </r>
  <r>
    <x v="3"/>
    <s v="ΑΝΑΤΟΛΙΚΗΣ ΑΤΤΙΚΗΣ"/>
    <n v="25"/>
    <n v="3"/>
    <m/>
    <x v="124"/>
    <x v="127"/>
    <x v="3"/>
    <x v="3"/>
    <n v="1"/>
  </r>
  <r>
    <x v="3"/>
    <s v="ΑΝΑΤΟΛΙΚΗΣ ΑΤΤΙΚΗΣ"/>
    <m/>
    <m/>
    <m/>
    <x v="124"/>
    <x v="127"/>
    <x v="3"/>
    <x v="1"/>
    <n v="1"/>
  </r>
  <r>
    <x v="3"/>
    <s v="ΑΝΑΤΟΛΙΚΗΣ ΑΤΤΙΚΗΣ"/>
    <m/>
    <m/>
    <m/>
    <x v="124"/>
    <x v="127"/>
    <x v="3"/>
    <x v="12"/>
    <n v="1"/>
  </r>
  <r>
    <x v="3"/>
    <s v="ΑΝΑΤΟΛΙΚΗΣ ΑΤΤΙΚΗΣ"/>
    <m/>
    <m/>
    <m/>
    <x v="124"/>
    <x v="127"/>
    <x v="3"/>
    <x v="7"/>
    <n v="1"/>
  </r>
  <r>
    <x v="10"/>
    <s v="ΧΙΟΥ"/>
    <n v="4"/>
    <n v="2"/>
    <m/>
    <x v="125"/>
    <x v="128"/>
    <x v="40"/>
    <x v="17"/>
    <n v="1"/>
  </r>
  <r>
    <x v="10"/>
    <s v="ΧΙΟΥ"/>
    <m/>
    <m/>
    <m/>
    <x v="125"/>
    <x v="128"/>
    <x v="40"/>
    <x v="9"/>
    <n v="1"/>
  </r>
  <r>
    <x v="10"/>
    <s v="ΧΙΟΥ"/>
    <m/>
    <m/>
    <m/>
    <x v="125"/>
    <x v="128"/>
    <x v="40"/>
    <x v="1"/>
    <n v="1"/>
  </r>
  <r>
    <x v="10"/>
    <s v="ΧΙΟΥ"/>
    <m/>
    <m/>
    <m/>
    <x v="125"/>
    <x v="128"/>
    <x v="40"/>
    <x v="5"/>
    <n v="1"/>
  </r>
  <r>
    <x v="10"/>
    <s v="ΧΙΟΥ"/>
    <m/>
    <m/>
    <m/>
    <x v="125"/>
    <x v="128"/>
    <x v="40"/>
    <x v="8"/>
    <n v="2"/>
  </r>
  <r>
    <x v="4"/>
    <s v="ΓΡΕΒΕΝΩΝ"/>
    <m/>
    <m/>
    <m/>
    <x v="126"/>
    <x v="129"/>
    <x v="41"/>
    <x v="11"/>
    <n v="1"/>
  </r>
  <r>
    <x v="4"/>
    <s v="ΓΡΕΒΕΝΩΝ"/>
    <m/>
    <m/>
    <m/>
    <x v="126"/>
    <x v="129"/>
    <x v="41"/>
    <x v="4"/>
    <n v="6"/>
  </r>
  <r>
    <x v="7"/>
    <s v="ΑΡΚΑΔΙΑΣ"/>
    <n v="2"/>
    <n v="1"/>
    <m/>
    <x v="127"/>
    <x v="130"/>
    <x v="19"/>
    <x v="0"/>
    <n v="2"/>
  </r>
  <r>
    <x v="7"/>
    <s v="ΛΑΚΩΝΙΑΣ"/>
    <m/>
    <m/>
    <m/>
    <x v="128"/>
    <x v="131"/>
    <x v="9"/>
    <x v="1"/>
    <n v="6"/>
  </r>
  <r>
    <x v="7"/>
    <s v="ΛΑΚΩΝΙΑΣ"/>
    <m/>
    <m/>
    <m/>
    <x v="128"/>
    <x v="131"/>
    <x v="9"/>
    <x v="2"/>
    <n v="4"/>
  </r>
  <r>
    <x v="7"/>
    <s v="ΛΑΚΩΝΙΑΣ"/>
    <m/>
    <m/>
    <m/>
    <x v="128"/>
    <x v="131"/>
    <x v="9"/>
    <x v="3"/>
    <n v="4"/>
  </r>
  <r>
    <x v="1"/>
    <s v="ΘΕΣΣΑΛΟΝΙΚΗΣ"/>
    <m/>
    <m/>
    <m/>
    <x v="129"/>
    <x v="132"/>
    <x v="1"/>
    <x v="9"/>
    <n v="1"/>
  </r>
  <r>
    <x v="1"/>
    <s v="ΘΕΣΣΑΛΟΝΙΚΗΣ"/>
    <m/>
    <m/>
    <m/>
    <x v="129"/>
    <x v="132"/>
    <x v="1"/>
    <x v="2"/>
    <n v="2"/>
  </r>
  <r>
    <x v="1"/>
    <s v="ΘΕΣΣΑΛΟΝΙΚΗΣ"/>
    <m/>
    <m/>
    <m/>
    <x v="129"/>
    <x v="132"/>
    <x v="1"/>
    <x v="8"/>
    <n v="2"/>
  </r>
  <r>
    <x v="1"/>
    <s v="ΘΕΣΣΑΛΟΝΙΚΗΣ"/>
    <m/>
    <m/>
    <m/>
    <x v="129"/>
    <x v="132"/>
    <x v="1"/>
    <x v="1"/>
    <n v="8"/>
  </r>
  <r>
    <x v="1"/>
    <s v="ΘΕΣΣΑΛΟΝΙΚΗΣ"/>
    <m/>
    <m/>
    <m/>
    <x v="129"/>
    <x v="132"/>
    <x v="1"/>
    <x v="16"/>
    <n v="1"/>
  </r>
  <r>
    <x v="1"/>
    <s v="ΘΕΣΣΑΛΟΝΙΚΗΣ"/>
    <m/>
    <m/>
    <m/>
    <x v="129"/>
    <x v="132"/>
    <x v="1"/>
    <x v="6"/>
    <n v="1"/>
  </r>
  <r>
    <x v="1"/>
    <s v="ΘΕΣΣΑΛΟΝΙΚΗΣ"/>
    <m/>
    <m/>
    <m/>
    <x v="129"/>
    <x v="132"/>
    <x v="1"/>
    <x v="4"/>
    <n v="1"/>
  </r>
  <r>
    <x v="1"/>
    <s v="ΘΕΣΣΑΛΟΝΙΚΗΣ"/>
    <m/>
    <m/>
    <m/>
    <x v="129"/>
    <x v="132"/>
    <x v="1"/>
    <x v="5"/>
    <n v="2"/>
  </r>
  <r>
    <x v="1"/>
    <s v="ΘΕΣΣΑΛΟΝΙΚΗΣ"/>
    <m/>
    <m/>
    <m/>
    <x v="129"/>
    <x v="132"/>
    <x v="1"/>
    <x v="3"/>
    <n v="2"/>
  </r>
  <r>
    <x v="1"/>
    <s v="ΘΕΣΣΑΛΟΝΙΚΗΣ"/>
    <m/>
    <m/>
    <m/>
    <x v="129"/>
    <x v="132"/>
    <x v="1"/>
    <x v="14"/>
    <n v="1"/>
  </r>
  <r>
    <x v="4"/>
    <s v="ΚΟΖΑΝΗΣ"/>
    <m/>
    <m/>
    <m/>
    <x v="130"/>
    <x v="133"/>
    <x v="42"/>
    <x v="0"/>
    <n v="9"/>
  </r>
  <r>
    <x v="3"/>
    <s v="ΑΝΑΤΟΛΙΚΗΣ ΑΤΤΙΚΗΣ"/>
    <m/>
    <n v="3"/>
    <m/>
    <x v="131"/>
    <x v="134"/>
    <x v="3"/>
    <x v="0"/>
    <n v="1"/>
  </r>
  <r>
    <x v="3"/>
    <s v="ΑΝΑΤΟΛΙΚΗΣ ΑΤΤΙΚΗΣ"/>
    <m/>
    <m/>
    <m/>
    <x v="131"/>
    <x v="134"/>
    <x v="3"/>
    <x v="1"/>
    <n v="1"/>
  </r>
  <r>
    <x v="3"/>
    <s v="ΑΝΑΤΟΛΙΚΗΣ ΑΤΤΙΚΗΣ"/>
    <m/>
    <m/>
    <m/>
    <x v="131"/>
    <x v="134"/>
    <x v="3"/>
    <x v="5"/>
    <n v="1"/>
  </r>
  <r>
    <x v="3"/>
    <s v="ΑΝΑΤΟΛΙΚΗΣ ΑΤΤΙΚΗΣ"/>
    <m/>
    <m/>
    <m/>
    <x v="131"/>
    <x v="134"/>
    <x v="3"/>
    <x v="7"/>
    <n v="1"/>
  </r>
  <r>
    <x v="3"/>
    <s v="ΑΝΑΤΟΛΙΚΗΣ ΑΤΤΙΚΗΣ"/>
    <m/>
    <m/>
    <m/>
    <x v="131"/>
    <x v="134"/>
    <x v="3"/>
    <x v="8"/>
    <n v="1"/>
  </r>
  <r>
    <x v="3"/>
    <s v="ΑΝΑΤΟΛΙΚΗΣ ΑΤΤΙΚΗΣ"/>
    <m/>
    <m/>
    <m/>
    <x v="131"/>
    <x v="134"/>
    <x v="3"/>
    <x v="9"/>
    <n v="1"/>
  </r>
  <r>
    <x v="3"/>
    <s v="ΑΝΑΤΟΛΙΚΗΣ ΑΤΤΙΚΗΣ"/>
    <m/>
    <m/>
    <m/>
    <x v="131"/>
    <x v="134"/>
    <x v="3"/>
    <x v="23"/>
    <n v="1"/>
  </r>
  <r>
    <x v="4"/>
    <s v="ΦΛΩΡΙΝΑΣ"/>
    <n v="3"/>
    <m/>
    <m/>
    <x v="132"/>
    <x v="135"/>
    <x v="39"/>
    <x v="19"/>
    <m/>
  </r>
  <r>
    <x v="5"/>
    <s v="ΗΛΕΙΑΣ"/>
    <n v="3"/>
    <m/>
    <m/>
    <x v="133"/>
    <x v="136"/>
    <x v="5"/>
    <x v="19"/>
    <m/>
  </r>
  <r>
    <x v="2"/>
    <s v="ΚΑΡΔΙΤΣΑΣ"/>
    <m/>
    <m/>
    <m/>
    <x v="134"/>
    <x v="137"/>
    <x v="38"/>
    <x v="7"/>
    <n v="1"/>
  </r>
  <r>
    <x v="2"/>
    <s v="ΚΑΡΔΙΤΣΑΣ"/>
    <m/>
    <m/>
    <m/>
    <x v="134"/>
    <x v="137"/>
    <x v="38"/>
    <x v="2"/>
    <n v="1"/>
  </r>
  <r>
    <x v="2"/>
    <s v="ΚΑΡΔΙΤΣΑΣ"/>
    <m/>
    <m/>
    <m/>
    <x v="134"/>
    <x v="137"/>
    <x v="38"/>
    <x v="5"/>
    <n v="1"/>
  </r>
  <r>
    <x v="1"/>
    <s v="ΚΙΛΚΙΣ"/>
    <n v="10"/>
    <m/>
    <m/>
    <x v="135"/>
    <x v="138"/>
    <x v="35"/>
    <x v="1"/>
    <n v="1"/>
  </r>
  <r>
    <x v="1"/>
    <s v="ΚΙΛΚΙΣ"/>
    <m/>
    <m/>
    <m/>
    <x v="135"/>
    <x v="138"/>
    <x v="35"/>
    <x v="5"/>
    <n v="2"/>
  </r>
  <r>
    <x v="1"/>
    <s v="ΚΙΛΚΙΣ"/>
    <m/>
    <m/>
    <m/>
    <x v="135"/>
    <x v="138"/>
    <x v="35"/>
    <x v="2"/>
    <n v="2"/>
  </r>
  <r>
    <x v="1"/>
    <s v="ΚΙΛΚΙΣ"/>
    <m/>
    <m/>
    <m/>
    <x v="135"/>
    <x v="138"/>
    <x v="35"/>
    <x v="14"/>
    <n v="1"/>
  </r>
  <r>
    <x v="1"/>
    <s v="ΣΕΡΡΩΝ"/>
    <n v="1"/>
    <m/>
    <m/>
    <x v="136"/>
    <x v="139"/>
    <x v="21"/>
    <x v="1"/>
    <n v="2"/>
  </r>
  <r>
    <x v="10"/>
    <s v="ΧΙΟΥ"/>
    <n v="6"/>
    <n v="1"/>
    <m/>
    <x v="137"/>
    <x v="140"/>
    <x v="40"/>
    <x v="1"/>
    <n v="1"/>
  </r>
  <r>
    <x v="10"/>
    <s v="ΧΙΟΥ"/>
    <m/>
    <m/>
    <m/>
    <x v="137"/>
    <x v="140"/>
    <x v="40"/>
    <x v="12"/>
    <n v="1"/>
  </r>
  <r>
    <x v="10"/>
    <s v="ΧΙΟΥ"/>
    <m/>
    <m/>
    <m/>
    <x v="137"/>
    <x v="140"/>
    <x v="40"/>
    <x v="5"/>
    <n v="1"/>
  </r>
  <r>
    <x v="6"/>
    <s v="ΚΑΒΑΛΑΣ"/>
    <n v="4"/>
    <m/>
    <m/>
    <x v="138"/>
    <x v="141"/>
    <x v="13"/>
    <x v="19"/>
    <m/>
  </r>
  <r>
    <x v="4"/>
    <s v="ΚΟΖΑΝΗΣ"/>
    <n v="6"/>
    <m/>
    <m/>
    <x v="139"/>
    <x v="142"/>
    <x v="42"/>
    <x v="6"/>
    <n v="1"/>
  </r>
  <r>
    <x v="4"/>
    <s v="ΚΟΖΑΝΗΣ"/>
    <m/>
    <m/>
    <m/>
    <x v="139"/>
    <x v="142"/>
    <x v="42"/>
    <x v="4"/>
    <n v="2"/>
  </r>
  <r>
    <x v="4"/>
    <s v="ΚΟΖΑΝΗΣ"/>
    <m/>
    <m/>
    <m/>
    <x v="139"/>
    <x v="142"/>
    <x v="42"/>
    <x v="20"/>
    <n v="1"/>
  </r>
  <r>
    <x v="4"/>
    <s v="ΚΟΖΑΝΗΣ"/>
    <m/>
    <m/>
    <m/>
    <x v="139"/>
    <x v="142"/>
    <x v="42"/>
    <x v="2"/>
    <n v="1"/>
  </r>
  <r>
    <x v="4"/>
    <s v="ΚΟΖΑΝΗΣ"/>
    <m/>
    <m/>
    <m/>
    <x v="139"/>
    <x v="142"/>
    <x v="42"/>
    <x v="1"/>
    <n v="1"/>
  </r>
  <r>
    <x v="9"/>
    <s v="ΚΑΛΥΜΝΟΥ"/>
    <m/>
    <m/>
    <m/>
    <x v="140"/>
    <x v="143"/>
    <x v="14"/>
    <x v="1"/>
    <n v="3"/>
  </r>
  <r>
    <x v="9"/>
    <s v="ΚΑΛΥΜΝΟΥ"/>
    <m/>
    <m/>
    <m/>
    <x v="140"/>
    <x v="143"/>
    <x v="14"/>
    <x v="5"/>
    <n v="3"/>
  </r>
  <r>
    <x v="9"/>
    <s v="ΚΑΛΥΜΝΟΥ"/>
    <m/>
    <m/>
    <m/>
    <x v="140"/>
    <x v="143"/>
    <x v="14"/>
    <x v="7"/>
    <n v="3"/>
  </r>
  <r>
    <x v="9"/>
    <s v="ΚΑΛΥΜΝΟΥ"/>
    <m/>
    <m/>
    <m/>
    <x v="140"/>
    <x v="143"/>
    <x v="14"/>
    <x v="2"/>
    <n v="3"/>
  </r>
  <r>
    <x v="8"/>
    <s v="ΗΡΑΚΛΕΙΟΥ"/>
    <m/>
    <n v="4"/>
    <n v="6"/>
    <x v="141"/>
    <x v="144"/>
    <x v="28"/>
    <x v="9"/>
    <n v="1"/>
  </r>
  <r>
    <x v="8"/>
    <s v="ΗΡΑΚΛΕΙΟΥ"/>
    <m/>
    <m/>
    <m/>
    <x v="141"/>
    <x v="144"/>
    <x v="28"/>
    <x v="1"/>
    <n v="1"/>
  </r>
  <r>
    <x v="8"/>
    <s v="ΗΡΑΚΛΕΙΟΥ"/>
    <m/>
    <m/>
    <m/>
    <x v="141"/>
    <x v="144"/>
    <x v="28"/>
    <x v="12"/>
    <n v="1"/>
  </r>
  <r>
    <x v="8"/>
    <s v="ΗΡΑΚΛΕΙΟΥ"/>
    <m/>
    <m/>
    <m/>
    <x v="141"/>
    <x v="144"/>
    <x v="28"/>
    <x v="5"/>
    <n v="1"/>
  </r>
  <r>
    <x v="8"/>
    <s v="ΗΡΑΚΛΕΙΟΥ"/>
    <m/>
    <m/>
    <m/>
    <x v="141"/>
    <x v="144"/>
    <x v="28"/>
    <x v="8"/>
    <n v="1"/>
  </r>
  <r>
    <x v="1"/>
    <s v="ΗΜΑΘΙΑΣ"/>
    <n v="8"/>
    <n v="2"/>
    <m/>
    <x v="142"/>
    <x v="145"/>
    <x v="17"/>
    <x v="3"/>
    <n v="2"/>
  </r>
  <r>
    <x v="1"/>
    <s v="ΗΜΑΘΙΑΣ"/>
    <m/>
    <m/>
    <m/>
    <x v="142"/>
    <x v="145"/>
    <x v="17"/>
    <x v="5"/>
    <n v="2"/>
  </r>
  <r>
    <x v="1"/>
    <s v="ΗΜΑΘΙΑΣ"/>
    <m/>
    <m/>
    <m/>
    <x v="142"/>
    <x v="145"/>
    <x v="17"/>
    <x v="7"/>
    <n v="2"/>
  </r>
  <r>
    <x v="1"/>
    <s v="ΗΜΑΘΙΑΣ"/>
    <m/>
    <m/>
    <m/>
    <x v="142"/>
    <x v="145"/>
    <x v="17"/>
    <x v="11"/>
    <n v="2"/>
  </r>
  <r>
    <x v="5"/>
    <s v="ΑΧΑΪΑΣ"/>
    <n v="24"/>
    <m/>
    <m/>
    <x v="143"/>
    <x v="146"/>
    <x v="27"/>
    <x v="19"/>
    <m/>
  </r>
  <r>
    <x v="6"/>
    <s v="ΕΒΡΟΥ"/>
    <n v="2"/>
    <n v="1"/>
    <m/>
    <x v="144"/>
    <x v="147"/>
    <x v="31"/>
    <x v="9"/>
    <n v="1"/>
  </r>
  <r>
    <x v="6"/>
    <s v="ΕΒΡΟΥ"/>
    <m/>
    <m/>
    <m/>
    <x v="144"/>
    <x v="147"/>
    <x v="31"/>
    <x v="1"/>
    <n v="2"/>
  </r>
  <r>
    <x v="6"/>
    <s v="ΕΒΡΟΥ"/>
    <m/>
    <m/>
    <m/>
    <x v="144"/>
    <x v="147"/>
    <x v="31"/>
    <x v="5"/>
    <n v="1"/>
  </r>
  <r>
    <x v="6"/>
    <s v="ΕΒΡΟΥ"/>
    <m/>
    <m/>
    <m/>
    <x v="144"/>
    <x v="147"/>
    <x v="31"/>
    <x v="18"/>
    <n v="2"/>
  </r>
  <r>
    <x v="6"/>
    <s v="ΕΒΡΟΥ"/>
    <m/>
    <m/>
    <m/>
    <x v="144"/>
    <x v="147"/>
    <x v="31"/>
    <x v="2"/>
    <n v="1"/>
  </r>
  <r>
    <x v="6"/>
    <s v="ΕΒΡΟΥ"/>
    <m/>
    <m/>
    <m/>
    <x v="144"/>
    <x v="147"/>
    <x v="31"/>
    <x v="4"/>
    <n v="4"/>
  </r>
  <r>
    <x v="6"/>
    <s v="ΕΒΡΟΥ"/>
    <m/>
    <m/>
    <m/>
    <x v="144"/>
    <x v="147"/>
    <x v="31"/>
    <x v="11"/>
    <n v="1"/>
  </r>
  <r>
    <x v="3"/>
    <s v="ΑΝΑΤΟΛΙΚΗΣ ΑΤΤΙΚΗΣ"/>
    <n v="15"/>
    <n v="4"/>
    <m/>
    <x v="145"/>
    <x v="148"/>
    <x v="3"/>
    <x v="0"/>
    <n v="4"/>
  </r>
  <r>
    <x v="3"/>
    <s v="ΑΝΑΤΟΛΙΚΗΣ ΑΤΤΙΚΗΣ"/>
    <m/>
    <m/>
    <m/>
    <x v="145"/>
    <x v="148"/>
    <x v="3"/>
    <x v="1"/>
    <n v="1"/>
  </r>
  <r>
    <x v="3"/>
    <s v="ΑΝΑΤΟΛΙΚΗΣ ΑΤΤΙΚΗΣ"/>
    <m/>
    <m/>
    <m/>
    <x v="145"/>
    <x v="148"/>
    <x v="3"/>
    <x v="9"/>
    <n v="1"/>
  </r>
  <r>
    <x v="3"/>
    <s v="ΑΝΑΤΟΛΙΚΗΣ ΑΤΤΙΚΗΣ"/>
    <m/>
    <m/>
    <m/>
    <x v="145"/>
    <x v="148"/>
    <x v="3"/>
    <x v="7"/>
    <n v="1"/>
  </r>
  <r>
    <x v="3"/>
    <s v="ΑΝΑΤΟΛΙΚΗΣ ΑΤΤΙΚΗΣ"/>
    <m/>
    <m/>
    <m/>
    <x v="145"/>
    <x v="148"/>
    <x v="3"/>
    <x v="8"/>
    <n v="1"/>
  </r>
  <r>
    <x v="10"/>
    <s v="ΧΙΟΥ"/>
    <n v="2"/>
    <m/>
    <m/>
    <x v="146"/>
    <x v="149"/>
    <x v="40"/>
    <x v="0"/>
    <n v="2"/>
  </r>
  <r>
    <x v="0"/>
    <s v="ΑΡΤΑΣ"/>
    <n v="6"/>
    <m/>
    <m/>
    <x v="147"/>
    <x v="150"/>
    <x v="24"/>
    <x v="0"/>
    <n v="5"/>
  </r>
  <r>
    <x v="0"/>
    <s v="ΑΡΤΑΣ"/>
    <m/>
    <m/>
    <m/>
    <x v="147"/>
    <x v="150"/>
    <x v="24"/>
    <x v="4"/>
    <n v="2"/>
  </r>
  <r>
    <x v="7"/>
    <s v="ΛΑΚΩΝΙΑΣ"/>
    <m/>
    <m/>
    <m/>
    <x v="148"/>
    <x v="151"/>
    <x v="9"/>
    <x v="2"/>
    <n v="4"/>
  </r>
  <r>
    <x v="7"/>
    <s v="ΛΑΚΩΝΙΑΣ"/>
    <m/>
    <m/>
    <m/>
    <x v="148"/>
    <x v="151"/>
    <x v="9"/>
    <x v="0"/>
    <n v="2"/>
  </r>
  <r>
    <x v="7"/>
    <s v="ΛΑΚΩΝΙΑΣ"/>
    <m/>
    <m/>
    <m/>
    <x v="148"/>
    <x v="151"/>
    <x v="9"/>
    <x v="5"/>
    <n v="1"/>
  </r>
  <r>
    <x v="2"/>
    <s v="ΛΑΡΙΣΑΣ"/>
    <n v="4"/>
    <m/>
    <m/>
    <x v="149"/>
    <x v="152"/>
    <x v="6"/>
    <x v="3"/>
    <n v="5"/>
  </r>
  <r>
    <x v="2"/>
    <s v="ΛΑΡΙΣΑΣ"/>
    <m/>
    <m/>
    <m/>
    <x v="149"/>
    <x v="152"/>
    <x v="6"/>
    <x v="2"/>
    <n v="2"/>
  </r>
  <r>
    <x v="10"/>
    <s v="ΛΗΜΝΟΥ"/>
    <m/>
    <m/>
    <m/>
    <x v="150"/>
    <x v="153"/>
    <x v="30"/>
    <x v="5"/>
    <n v="2"/>
  </r>
  <r>
    <x v="10"/>
    <s v="ΛΗΜΝΟΥ"/>
    <m/>
    <m/>
    <m/>
    <x v="150"/>
    <x v="153"/>
    <x v="30"/>
    <x v="9"/>
    <n v="1"/>
  </r>
  <r>
    <x v="10"/>
    <s v="ΛΗΜΝΟΥ"/>
    <m/>
    <m/>
    <m/>
    <x v="150"/>
    <x v="153"/>
    <x v="30"/>
    <x v="10"/>
    <n v="1"/>
  </r>
  <r>
    <x v="10"/>
    <s v="ΛΗΜΝΟΥ"/>
    <m/>
    <m/>
    <m/>
    <x v="150"/>
    <x v="153"/>
    <x v="30"/>
    <x v="1"/>
    <n v="6"/>
  </r>
  <r>
    <x v="10"/>
    <s v="ΛΗΜΝΟΥ"/>
    <m/>
    <m/>
    <m/>
    <x v="150"/>
    <x v="153"/>
    <x v="30"/>
    <x v="2"/>
    <n v="1"/>
  </r>
  <r>
    <x v="7"/>
    <s v="ΑΡΓΟΛΙΔΑΣ"/>
    <m/>
    <m/>
    <n v="3"/>
    <x v="151"/>
    <x v="154"/>
    <x v="25"/>
    <x v="19"/>
    <m/>
  </r>
  <r>
    <x v="2"/>
    <s v="ΛΑΡΙΣΑΣ"/>
    <n v="3"/>
    <m/>
    <m/>
    <x v="152"/>
    <x v="155"/>
    <x v="6"/>
    <x v="19"/>
    <m/>
  </r>
  <r>
    <x v="5"/>
    <s v="ΗΛΕΙΑΣ"/>
    <m/>
    <m/>
    <m/>
    <x v="153"/>
    <x v="156"/>
    <x v="5"/>
    <x v="3"/>
    <n v="6"/>
  </r>
  <r>
    <x v="5"/>
    <s v="ΗΛΕΙΑΣ"/>
    <m/>
    <m/>
    <m/>
    <x v="153"/>
    <x v="156"/>
    <x v="5"/>
    <x v="5"/>
    <n v="2"/>
  </r>
  <r>
    <x v="5"/>
    <s v="ΗΛΕΙΑΣ"/>
    <m/>
    <m/>
    <m/>
    <x v="153"/>
    <x v="156"/>
    <x v="5"/>
    <x v="8"/>
    <n v="2"/>
  </r>
  <r>
    <x v="3"/>
    <s v="ΑΝΑΤΟΛΙΚΗΣ ΑΤΤΙΚΗΣ"/>
    <n v="63"/>
    <m/>
    <m/>
    <x v="154"/>
    <x v="157"/>
    <x v="3"/>
    <x v="4"/>
    <n v="1"/>
  </r>
  <r>
    <x v="1"/>
    <s v="ΠΙΕΡΙΑΣ"/>
    <n v="2"/>
    <m/>
    <m/>
    <x v="155"/>
    <x v="158"/>
    <x v="11"/>
    <x v="3"/>
    <n v="1"/>
  </r>
  <r>
    <x v="7"/>
    <s v="ΚΟΡΙΝΘΙΑΣ"/>
    <m/>
    <m/>
    <m/>
    <x v="156"/>
    <x v="159"/>
    <x v="15"/>
    <x v="4"/>
    <n v="5"/>
  </r>
  <r>
    <x v="6"/>
    <s v="ΚΑΒΑΛΑΣ"/>
    <n v="1"/>
    <m/>
    <m/>
    <x v="157"/>
    <x v="160"/>
    <x v="13"/>
    <x v="19"/>
    <m/>
  </r>
  <r>
    <x v="3"/>
    <s v="ΑΝΑΤΟΛΙΚΗΣ ΑΤΤΙΚΗΣ"/>
    <m/>
    <m/>
    <m/>
    <x v="158"/>
    <x v="161"/>
    <x v="3"/>
    <x v="1"/>
    <n v="3"/>
  </r>
  <r>
    <x v="3"/>
    <s v="ΑΝΑΤΟΛΙΚΗΣ ΑΤΤΙΚΗΣ"/>
    <m/>
    <m/>
    <m/>
    <x v="158"/>
    <x v="161"/>
    <x v="3"/>
    <x v="5"/>
    <n v="3"/>
  </r>
  <r>
    <x v="3"/>
    <s v="ΑΝΑΤΟΛΙΚΗΣ ΑΤΤΙΚΗΣ"/>
    <m/>
    <m/>
    <m/>
    <x v="158"/>
    <x v="161"/>
    <x v="3"/>
    <x v="2"/>
    <n v="3"/>
  </r>
  <r>
    <x v="1"/>
    <s v="ΘΕΣΣΑΛΟΝΙΚΗΣ"/>
    <n v="20"/>
    <m/>
    <m/>
    <x v="159"/>
    <x v="162"/>
    <x v="1"/>
    <x v="16"/>
    <n v="1"/>
  </r>
  <r>
    <x v="1"/>
    <s v="ΘΕΣΣΑΛΟΝΙΚΗΣ"/>
    <m/>
    <m/>
    <m/>
    <x v="159"/>
    <x v="162"/>
    <x v="1"/>
    <x v="11"/>
    <n v="1"/>
  </r>
  <r>
    <x v="1"/>
    <s v="ΘΕΣΣΑΛΟΝΙΚΗΣ"/>
    <m/>
    <m/>
    <m/>
    <x v="159"/>
    <x v="162"/>
    <x v="1"/>
    <x v="12"/>
    <n v="1"/>
  </r>
  <r>
    <x v="1"/>
    <s v="ΘΕΣΣΑΛΟΝΙΚΗΣ"/>
    <m/>
    <m/>
    <m/>
    <x v="159"/>
    <x v="162"/>
    <x v="1"/>
    <x v="2"/>
    <n v="1"/>
  </r>
  <r>
    <x v="1"/>
    <s v="ΘΕΣΣΑΛΟΝΙΚΗΣ"/>
    <m/>
    <m/>
    <m/>
    <x v="159"/>
    <x v="162"/>
    <x v="1"/>
    <x v="10"/>
    <n v="1"/>
  </r>
  <r>
    <x v="1"/>
    <s v="ΘΕΣΣΑΛΟΝΙΚΗΣ"/>
    <m/>
    <m/>
    <m/>
    <x v="159"/>
    <x v="162"/>
    <x v="1"/>
    <x v="15"/>
    <n v="1"/>
  </r>
  <r>
    <x v="8"/>
    <s v="ΡΕΘΥΜΝΟΥ"/>
    <m/>
    <m/>
    <m/>
    <x v="160"/>
    <x v="163"/>
    <x v="43"/>
    <x v="4"/>
    <n v="6"/>
  </r>
  <r>
    <x v="8"/>
    <s v="ΡΕΘΥΜΝΟΥ"/>
    <m/>
    <m/>
    <m/>
    <x v="160"/>
    <x v="163"/>
    <x v="43"/>
    <x v="6"/>
    <n v="6"/>
  </r>
  <r>
    <x v="8"/>
    <s v="ΡΕΘΥΜΝΟΥ"/>
    <m/>
    <m/>
    <m/>
    <x v="160"/>
    <x v="163"/>
    <x v="43"/>
    <x v="5"/>
    <n v="3"/>
  </r>
  <r>
    <x v="8"/>
    <s v="ΡΕΘΥΜΝΟΥ"/>
    <m/>
    <m/>
    <m/>
    <x v="160"/>
    <x v="163"/>
    <x v="43"/>
    <x v="1"/>
    <n v="2"/>
  </r>
  <r>
    <x v="4"/>
    <s v="ΚΟΖΑΝΗΣ"/>
    <n v="6"/>
    <m/>
    <m/>
    <x v="161"/>
    <x v="164"/>
    <x v="42"/>
    <x v="7"/>
    <n v="5"/>
  </r>
  <r>
    <x v="4"/>
    <s v="ΚΟΖΑΝΗΣ"/>
    <m/>
    <m/>
    <m/>
    <x v="161"/>
    <x v="164"/>
    <x v="42"/>
    <x v="2"/>
    <n v="5"/>
  </r>
  <r>
    <x v="8"/>
    <s v="ΗΡΑΚΛΕΙΟΥ"/>
    <n v="20"/>
    <m/>
    <m/>
    <x v="162"/>
    <x v="165"/>
    <x v="28"/>
    <x v="19"/>
    <m/>
  </r>
  <r>
    <x v="12"/>
    <s v="ΚΕΡΚΥΡΑΣ"/>
    <n v="7"/>
    <n v="4"/>
    <m/>
    <x v="163"/>
    <x v="166"/>
    <x v="33"/>
    <x v="19"/>
    <m/>
  </r>
  <r>
    <x v="1"/>
    <s v="ΧΑΛΚΙΔΙΚΗΣ"/>
    <m/>
    <m/>
    <m/>
    <x v="164"/>
    <x v="167"/>
    <x v="44"/>
    <x v="1"/>
    <n v="4"/>
  </r>
  <r>
    <x v="1"/>
    <s v="ΧΑΛΚΙΔΙΚΗΣ"/>
    <m/>
    <m/>
    <m/>
    <x v="164"/>
    <x v="167"/>
    <x v="44"/>
    <x v="5"/>
    <n v="4"/>
  </r>
  <r>
    <x v="1"/>
    <s v="ΧΑΛΚΙΔΙΚΗΣ"/>
    <m/>
    <m/>
    <m/>
    <x v="164"/>
    <x v="167"/>
    <x v="44"/>
    <x v="7"/>
    <n v="4"/>
  </r>
  <r>
    <x v="1"/>
    <s v="ΧΑΛΚΙΔΙΚΗΣ"/>
    <m/>
    <m/>
    <m/>
    <x v="164"/>
    <x v="167"/>
    <x v="44"/>
    <x v="2"/>
    <n v="4"/>
  </r>
  <r>
    <x v="1"/>
    <s v="ΧΑΛΚΙΔΙΚΗΣ"/>
    <m/>
    <m/>
    <m/>
    <x v="164"/>
    <x v="167"/>
    <x v="44"/>
    <x v="3"/>
    <n v="4"/>
  </r>
  <r>
    <x v="1"/>
    <s v="ΧΑΛΚΙΔΙΚΗΣ"/>
    <m/>
    <m/>
    <m/>
    <x v="164"/>
    <x v="167"/>
    <x v="44"/>
    <x v="17"/>
    <n v="4"/>
  </r>
  <r>
    <x v="1"/>
    <s v="ΧΑΛΚΙΔΙΚΗΣ"/>
    <m/>
    <m/>
    <m/>
    <x v="164"/>
    <x v="167"/>
    <x v="44"/>
    <x v="9"/>
    <n v="4"/>
  </r>
  <r>
    <x v="1"/>
    <s v="ΧΑΛΚΙΔΙΚΗΣ"/>
    <m/>
    <m/>
    <m/>
    <x v="164"/>
    <x v="167"/>
    <x v="44"/>
    <x v="10"/>
    <n v="4"/>
  </r>
  <r>
    <x v="1"/>
    <s v="ΧΑΛΚΙΔΙΚΗΣ"/>
    <m/>
    <m/>
    <m/>
    <x v="164"/>
    <x v="167"/>
    <x v="44"/>
    <x v="11"/>
    <n v="4"/>
  </r>
  <r>
    <x v="1"/>
    <s v="ΧΑΛΚΙΔΙΚΗΣ"/>
    <m/>
    <m/>
    <m/>
    <x v="164"/>
    <x v="167"/>
    <x v="44"/>
    <x v="15"/>
    <n v="4"/>
  </r>
  <r>
    <x v="2"/>
    <m/>
    <n v="3"/>
    <m/>
    <m/>
    <x v="165"/>
    <x v="168"/>
    <x v="6"/>
    <x v="19"/>
    <m/>
  </r>
  <r>
    <x v="5"/>
    <s v="ΑΙΤΩΛΟΑΚΑΡΝΑΝΙΑΣ"/>
    <n v="13"/>
    <m/>
    <m/>
    <x v="166"/>
    <x v="169"/>
    <x v="29"/>
    <x v="1"/>
    <n v="2"/>
  </r>
  <r>
    <x v="5"/>
    <s v="ΑΙΤΩΛΟΑΚΑΡΝΑΝΙΑΣ"/>
    <m/>
    <m/>
    <m/>
    <x v="166"/>
    <x v="169"/>
    <x v="29"/>
    <x v="7"/>
    <n v="2"/>
  </r>
  <r>
    <x v="5"/>
    <s v="ΑΙΤΩΛΟΑΚΑΡΝΑΝΙΑΣ"/>
    <m/>
    <m/>
    <m/>
    <x v="166"/>
    <x v="169"/>
    <x v="29"/>
    <x v="14"/>
    <n v="1"/>
  </r>
  <r>
    <x v="5"/>
    <s v="ΑΙΤΩΛΟΑΚΑΡΝΑΝΙΑΣ"/>
    <m/>
    <m/>
    <m/>
    <x v="166"/>
    <x v="169"/>
    <x v="29"/>
    <x v="5"/>
    <n v="2"/>
  </r>
  <r>
    <x v="5"/>
    <s v="ΑΙΤΩΛΟΑΚΑΡΝΑΝΙΑΣ"/>
    <m/>
    <m/>
    <m/>
    <x v="166"/>
    <x v="169"/>
    <x v="29"/>
    <x v="8"/>
    <n v="2"/>
  </r>
  <r>
    <x v="5"/>
    <s v="ΑΙΤΩΛΟΑΚΑΡΝΑΝΙΑΣ"/>
    <m/>
    <m/>
    <m/>
    <x v="166"/>
    <x v="169"/>
    <x v="29"/>
    <x v="4"/>
    <n v="2"/>
  </r>
  <r>
    <x v="5"/>
    <s v="ΑΙΤΩΛΟΑΚΑΡΝΑΝΙΑΣ"/>
    <m/>
    <m/>
    <m/>
    <x v="166"/>
    <x v="169"/>
    <x v="29"/>
    <x v="6"/>
    <n v="1"/>
  </r>
  <r>
    <x v="5"/>
    <s v="ΑΙΤΩΛΟΑΚΑΡΝΑΝΙΑΣ"/>
    <m/>
    <m/>
    <m/>
    <x v="166"/>
    <x v="169"/>
    <x v="29"/>
    <x v="3"/>
    <n v="1"/>
  </r>
  <r>
    <x v="5"/>
    <s v="ΑΙΤΩΛΟΑΚΑΡΝΑΝΙΑΣ"/>
    <m/>
    <m/>
    <m/>
    <x v="166"/>
    <x v="169"/>
    <x v="29"/>
    <x v="10"/>
    <n v="1"/>
  </r>
  <r>
    <x v="1"/>
    <s v="ΣΕΡΡΩΝ"/>
    <n v="1"/>
    <m/>
    <m/>
    <x v="167"/>
    <x v="170"/>
    <x v="21"/>
    <x v="2"/>
    <n v="5"/>
  </r>
  <r>
    <x v="1"/>
    <s v="ΣΕΡΡΩΝ"/>
    <n v="1"/>
    <m/>
    <m/>
    <x v="167"/>
    <x v="170"/>
    <x v="21"/>
    <x v="3"/>
    <n v="4"/>
  </r>
  <r>
    <x v="8"/>
    <s v="ΛΑΣΙΘΙΟΥ"/>
    <m/>
    <m/>
    <m/>
    <x v="168"/>
    <x v="171"/>
    <x v="12"/>
    <x v="7"/>
    <n v="3"/>
  </r>
  <r>
    <x v="8"/>
    <s v="ΛΑΣΙΘΙΟΥ"/>
    <m/>
    <m/>
    <m/>
    <x v="168"/>
    <x v="171"/>
    <x v="12"/>
    <x v="10"/>
    <n v="2"/>
  </r>
  <r>
    <x v="6"/>
    <s v="ΚΑΒΑΛΑΣ"/>
    <n v="2"/>
    <n v="18"/>
    <m/>
    <x v="169"/>
    <x v="172"/>
    <x v="13"/>
    <x v="1"/>
    <n v="1"/>
  </r>
  <r>
    <x v="8"/>
    <s v="ΧΑΝΙΩΝ"/>
    <m/>
    <m/>
    <m/>
    <x v="170"/>
    <x v="173"/>
    <x v="10"/>
    <x v="12"/>
    <n v="1"/>
  </r>
  <r>
    <x v="8"/>
    <s v="ΧΑΝΙΩΝ"/>
    <m/>
    <m/>
    <m/>
    <x v="170"/>
    <x v="173"/>
    <x v="10"/>
    <x v="0"/>
    <n v="1"/>
  </r>
  <r>
    <x v="1"/>
    <s v="ΘΕΣΣΑΛΟΝΙΚΗΣ"/>
    <n v="7"/>
    <m/>
    <m/>
    <x v="171"/>
    <x v="174"/>
    <x v="1"/>
    <x v="19"/>
    <m/>
  </r>
  <r>
    <x v="3"/>
    <s v="ΑΝΑΤΟΛΙΚΗΣ ΑΤΤΙΚΗΣ"/>
    <n v="10"/>
    <m/>
    <m/>
    <x v="172"/>
    <x v="175"/>
    <x v="3"/>
    <x v="19"/>
    <m/>
  </r>
  <r>
    <x v="2"/>
    <s v="ΤΡΙΚΑΛΩΝ"/>
    <m/>
    <m/>
    <m/>
    <x v="173"/>
    <x v="176"/>
    <x v="7"/>
    <x v="1"/>
    <n v="2"/>
  </r>
  <r>
    <x v="5"/>
    <s v="ΑΧΑΪΑΣ"/>
    <n v="30"/>
    <n v="7"/>
    <m/>
    <x v="174"/>
    <x v="177"/>
    <x v="27"/>
    <x v="4"/>
    <n v="13"/>
  </r>
  <r>
    <x v="5"/>
    <s v="ΑΧΑΪΑΣ"/>
    <m/>
    <m/>
    <m/>
    <x v="174"/>
    <x v="177"/>
    <x v="27"/>
    <x v="0"/>
    <n v="2"/>
  </r>
  <r>
    <x v="5"/>
    <s v="ΑΧΑΪΑΣ"/>
    <m/>
    <m/>
    <m/>
    <x v="174"/>
    <x v="177"/>
    <x v="27"/>
    <x v="1"/>
    <n v="2"/>
  </r>
  <r>
    <x v="5"/>
    <s v="ΑΧΑΪΑΣ"/>
    <m/>
    <m/>
    <m/>
    <x v="174"/>
    <x v="177"/>
    <x v="27"/>
    <x v="9"/>
    <n v="3"/>
  </r>
  <r>
    <x v="5"/>
    <s v="ΑΧΑΪΑΣ"/>
    <m/>
    <m/>
    <m/>
    <x v="174"/>
    <x v="177"/>
    <x v="27"/>
    <x v="5"/>
    <n v="2"/>
  </r>
  <r>
    <x v="5"/>
    <s v="ΑΧΑΪΑΣ"/>
    <m/>
    <m/>
    <m/>
    <x v="174"/>
    <x v="177"/>
    <x v="27"/>
    <x v="18"/>
    <n v="5"/>
  </r>
  <r>
    <x v="5"/>
    <s v="ΑΧΑΪΑΣ"/>
    <m/>
    <m/>
    <m/>
    <x v="174"/>
    <x v="177"/>
    <x v="27"/>
    <x v="11"/>
    <n v="2"/>
  </r>
  <r>
    <x v="5"/>
    <s v="ΑΧΑΪΑΣ"/>
    <m/>
    <m/>
    <m/>
    <x v="174"/>
    <x v="177"/>
    <x v="27"/>
    <x v="12"/>
    <n v="2"/>
  </r>
  <r>
    <x v="1"/>
    <s v="ΘΕΣΣΑΛΟΝΙΚΗΣ"/>
    <m/>
    <m/>
    <m/>
    <x v="175"/>
    <x v="178"/>
    <x v="1"/>
    <x v="2"/>
    <n v="4"/>
  </r>
  <r>
    <x v="1"/>
    <s v="ΘΕΣΣΑΛΟΝΙΚΗΣ"/>
    <m/>
    <m/>
    <m/>
    <x v="175"/>
    <x v="178"/>
    <x v="1"/>
    <x v="1"/>
    <n v="1"/>
  </r>
  <r>
    <x v="1"/>
    <s v="ΘΕΣΣΑΛΟΝΙΚΗΣ"/>
    <m/>
    <m/>
    <m/>
    <x v="175"/>
    <x v="178"/>
    <x v="1"/>
    <x v="5"/>
    <n v="1"/>
  </r>
  <r>
    <x v="4"/>
    <s v="ΚΟΖΑΝΗΣ"/>
    <n v="14"/>
    <m/>
    <m/>
    <x v="176"/>
    <x v="179"/>
    <x v="42"/>
    <x v="5"/>
    <n v="1"/>
  </r>
  <r>
    <x v="4"/>
    <s v="ΚΟΖΑΝΗΣ"/>
    <m/>
    <m/>
    <m/>
    <x v="176"/>
    <x v="179"/>
    <x v="42"/>
    <x v="9"/>
    <n v="1"/>
  </r>
  <r>
    <x v="4"/>
    <s v="ΚΟΖΑΝΗΣ"/>
    <m/>
    <m/>
    <m/>
    <x v="176"/>
    <x v="179"/>
    <x v="42"/>
    <x v="14"/>
    <n v="2"/>
  </r>
  <r>
    <x v="4"/>
    <s v="ΚΟΖΑΝΗΣ"/>
    <m/>
    <m/>
    <m/>
    <x v="176"/>
    <x v="179"/>
    <x v="42"/>
    <x v="0"/>
    <n v="8"/>
  </r>
  <r>
    <x v="4"/>
    <s v="ΚΟΖΑΝΗΣ"/>
    <m/>
    <m/>
    <m/>
    <x v="176"/>
    <x v="179"/>
    <x v="42"/>
    <x v="6"/>
    <n v="2"/>
  </r>
  <r>
    <x v="4"/>
    <s v="ΚΟΖΑΝΗΣ"/>
    <m/>
    <m/>
    <m/>
    <x v="176"/>
    <x v="179"/>
    <x v="42"/>
    <x v="1"/>
    <n v="3"/>
  </r>
  <r>
    <x v="1"/>
    <s v="ΘΕΣΣΑΛΟΝΙΚΗΣ"/>
    <n v="30"/>
    <m/>
    <m/>
    <x v="177"/>
    <x v="180"/>
    <x v="1"/>
    <x v="1"/>
    <n v="2"/>
  </r>
  <r>
    <x v="1"/>
    <s v="ΘΕΣΣΑΛΟΝΙΚΗΣ"/>
    <m/>
    <m/>
    <m/>
    <x v="177"/>
    <x v="180"/>
    <x v="1"/>
    <x v="8"/>
    <n v="2"/>
  </r>
  <r>
    <x v="1"/>
    <s v="ΘΕΣΣΑΛΟΝΙΚΗΣ"/>
    <m/>
    <m/>
    <m/>
    <x v="177"/>
    <x v="180"/>
    <x v="1"/>
    <x v="20"/>
    <n v="1"/>
  </r>
  <r>
    <x v="1"/>
    <s v="ΘΕΣΣΑΛΟΝΙΚΗΣ"/>
    <m/>
    <m/>
    <m/>
    <x v="177"/>
    <x v="180"/>
    <x v="1"/>
    <x v="4"/>
    <n v="5"/>
  </r>
  <r>
    <x v="1"/>
    <s v="ΘΕΣΣΑΛΟΝΙΚΗΣ"/>
    <m/>
    <m/>
    <m/>
    <x v="177"/>
    <x v="180"/>
    <x v="1"/>
    <x v="6"/>
    <n v="2"/>
  </r>
  <r>
    <x v="1"/>
    <s v="ΘΕΣΣΑΛΟΝΙΚΗΣ"/>
    <m/>
    <m/>
    <m/>
    <x v="177"/>
    <x v="180"/>
    <x v="1"/>
    <x v="18"/>
    <n v="5"/>
  </r>
  <r>
    <x v="3"/>
    <s v="ΑΝΑΤΟΛΙΚΗΣ ΑΤΤΙΚΗΣ"/>
    <n v="211"/>
    <m/>
    <m/>
    <x v="178"/>
    <x v="181"/>
    <x v="3"/>
    <x v="1"/>
    <n v="7"/>
  </r>
  <r>
    <x v="3"/>
    <s v="ΑΝΑΤΟΛΙΚΗΣ ΑΤΤΙΚΗΣ"/>
    <m/>
    <m/>
    <m/>
    <x v="178"/>
    <x v="181"/>
    <x v="3"/>
    <x v="9"/>
    <n v="1"/>
  </r>
  <r>
    <x v="3"/>
    <s v="ΑΝΑΤΟΛΙΚΗΣ ΑΤΤΙΚΗΣ"/>
    <m/>
    <m/>
    <n v="36"/>
    <x v="179"/>
    <x v="182"/>
    <x v="3"/>
    <x v="19"/>
    <m/>
  </r>
  <r>
    <x v="5"/>
    <s v="ΗΛΕΙΑΣ"/>
    <m/>
    <m/>
    <m/>
    <x v="180"/>
    <x v="183"/>
    <x v="5"/>
    <x v="0"/>
    <n v="3"/>
  </r>
  <r>
    <x v="5"/>
    <s v="ΗΛΕΙΑΣ"/>
    <m/>
    <m/>
    <m/>
    <x v="180"/>
    <x v="183"/>
    <x v="5"/>
    <x v="4"/>
    <n v="2"/>
  </r>
  <r>
    <x v="8"/>
    <s v="ΧΑΝΙΩΝ"/>
    <n v="2"/>
    <m/>
    <m/>
    <x v="181"/>
    <x v="184"/>
    <x v="10"/>
    <x v="13"/>
    <n v="3"/>
  </r>
  <r>
    <x v="8"/>
    <s v="ΧΑΝΙΩΝ"/>
    <m/>
    <m/>
    <m/>
    <x v="181"/>
    <x v="184"/>
    <x v="10"/>
    <x v="5"/>
    <n v="1"/>
  </r>
  <r>
    <x v="8"/>
    <s v="ΧΑΝΙΩΝ"/>
    <m/>
    <m/>
    <m/>
    <x v="181"/>
    <x v="184"/>
    <x v="10"/>
    <x v="10"/>
    <n v="1"/>
  </r>
  <r>
    <x v="8"/>
    <s v="ΧΑΝΙΩΝ"/>
    <m/>
    <m/>
    <m/>
    <x v="181"/>
    <x v="184"/>
    <x v="10"/>
    <x v="18"/>
    <n v="4"/>
  </r>
  <r>
    <x v="8"/>
    <s v="ΧΑΝΙΩΝ"/>
    <m/>
    <m/>
    <m/>
    <x v="181"/>
    <x v="184"/>
    <x v="10"/>
    <x v="1"/>
    <n v="1"/>
  </r>
  <r>
    <x v="6"/>
    <s v="ΡΟΔΟΠΗΣ"/>
    <n v="6"/>
    <m/>
    <m/>
    <x v="182"/>
    <x v="185"/>
    <x v="36"/>
    <x v="19"/>
    <m/>
  </r>
  <r>
    <x v="1"/>
    <s v="ΘΕΣΣΑΛΟΝΙΚΗΣ"/>
    <n v="10"/>
    <m/>
    <m/>
    <x v="183"/>
    <x v="186"/>
    <x v="1"/>
    <x v="19"/>
    <m/>
  </r>
  <r>
    <x v="6"/>
    <s v="ΔΡΑΜΑΣ"/>
    <n v="4"/>
    <m/>
    <m/>
    <x v="184"/>
    <x v="187"/>
    <x v="26"/>
    <x v="1"/>
    <n v="4"/>
  </r>
  <r>
    <x v="6"/>
    <s v="ΔΡΑΜΑΣ"/>
    <m/>
    <m/>
    <m/>
    <x v="184"/>
    <x v="187"/>
    <x v="26"/>
    <x v="5"/>
    <n v="1"/>
  </r>
  <r>
    <x v="6"/>
    <s v="ΔΡΑΜΑΣ"/>
    <m/>
    <m/>
    <m/>
    <x v="184"/>
    <x v="187"/>
    <x v="26"/>
    <x v="2"/>
    <n v="2"/>
  </r>
  <r>
    <x v="6"/>
    <s v="ΔΡΑΜΑΣ"/>
    <m/>
    <m/>
    <n v="3"/>
    <x v="185"/>
    <x v="188"/>
    <x v="26"/>
    <x v="19"/>
    <m/>
  </r>
  <r>
    <x v="1"/>
    <s v="ΚΙΛΚΙΣ"/>
    <n v="5"/>
    <m/>
    <m/>
    <x v="186"/>
    <x v="189"/>
    <x v="35"/>
    <x v="2"/>
    <n v="1"/>
  </r>
  <r>
    <x v="1"/>
    <s v="ΚΙΛΚΙΣ"/>
    <m/>
    <m/>
    <m/>
    <x v="186"/>
    <x v="189"/>
    <x v="35"/>
    <x v="1"/>
    <n v="1"/>
  </r>
  <r>
    <x v="6"/>
    <s v="ΔΡΑΜΑΣ"/>
    <n v="1"/>
    <m/>
    <m/>
    <x v="187"/>
    <x v="190"/>
    <x v="26"/>
    <x v="19"/>
    <m/>
  </r>
  <r>
    <x v="1"/>
    <s v="ΘΕΣΣΑΛΟΝΙΚΗΣ"/>
    <n v="10"/>
    <m/>
    <m/>
    <x v="188"/>
    <x v="191"/>
    <x v="1"/>
    <x v="4"/>
    <n v="2"/>
  </r>
  <r>
    <x v="1"/>
    <s v="ΗΜΑΘΙΑΣ"/>
    <n v="5"/>
    <m/>
    <m/>
    <x v="189"/>
    <x v="192"/>
    <x v="17"/>
    <x v="19"/>
    <m/>
  </r>
  <r>
    <x v="2"/>
    <s v="ΛΑΡΙΣΑΣ"/>
    <n v="20"/>
    <m/>
    <m/>
    <x v="190"/>
    <x v="193"/>
    <x v="6"/>
    <x v="20"/>
    <m/>
  </r>
  <r>
    <x v="2"/>
    <s v="ΛΑΡΙΣΑΣ"/>
    <m/>
    <m/>
    <m/>
    <x v="190"/>
    <x v="193"/>
    <x v="6"/>
    <x v="9"/>
    <m/>
  </r>
  <r>
    <x v="2"/>
    <s v="ΛΑΡΙΣΑΣ"/>
    <m/>
    <m/>
    <m/>
    <x v="190"/>
    <x v="193"/>
    <x v="6"/>
    <x v="11"/>
    <m/>
  </r>
  <r>
    <x v="2"/>
    <s v="ΛΑΡΙΣΑΣ"/>
    <m/>
    <m/>
    <m/>
    <x v="190"/>
    <x v="193"/>
    <x v="6"/>
    <x v="18"/>
    <m/>
  </r>
  <r>
    <x v="2"/>
    <s v="ΛΑΡΙΣΑΣ"/>
    <m/>
    <m/>
    <m/>
    <x v="190"/>
    <x v="193"/>
    <x v="6"/>
    <x v="6"/>
    <m/>
  </r>
  <r>
    <x v="2"/>
    <s v="ΛΑΡΙΣΑΣ"/>
    <m/>
    <m/>
    <m/>
    <x v="190"/>
    <x v="193"/>
    <x v="6"/>
    <x v="1"/>
    <m/>
  </r>
  <r>
    <x v="2"/>
    <s v="ΛΑΡΙΣΑΣ"/>
    <m/>
    <m/>
    <m/>
    <x v="190"/>
    <x v="193"/>
    <x v="6"/>
    <x v="5"/>
    <m/>
  </r>
  <r>
    <x v="2"/>
    <s v="ΛΑΡΙΣΑΣ"/>
    <m/>
    <m/>
    <m/>
    <x v="190"/>
    <x v="193"/>
    <x v="6"/>
    <x v="2"/>
    <m/>
  </r>
  <r>
    <x v="2"/>
    <s v="ΛΑΡΙΣΑΣ"/>
    <m/>
    <m/>
    <m/>
    <x v="190"/>
    <x v="193"/>
    <x v="6"/>
    <x v="4"/>
    <m/>
  </r>
  <r>
    <x v="2"/>
    <s v="ΛΑΡΙΣΑΣ"/>
    <m/>
    <m/>
    <m/>
    <x v="190"/>
    <x v="193"/>
    <x v="6"/>
    <x v="10"/>
    <m/>
  </r>
  <r>
    <x v="2"/>
    <s v="ΛΑΡΙΣΑΣ"/>
    <m/>
    <m/>
    <m/>
    <x v="190"/>
    <x v="193"/>
    <x v="6"/>
    <x v="14"/>
    <m/>
  </r>
  <r>
    <x v="1"/>
    <s v="ΠΕΛΛΑΣ"/>
    <n v="2"/>
    <m/>
    <m/>
    <x v="191"/>
    <x v="194"/>
    <x v="16"/>
    <x v="3"/>
    <n v="2"/>
  </r>
  <r>
    <x v="1"/>
    <s v="ΠΕΛΛΑΣ"/>
    <m/>
    <m/>
    <m/>
    <x v="191"/>
    <x v="194"/>
    <x v="16"/>
    <x v="1"/>
    <n v="2"/>
  </r>
  <r>
    <x v="1"/>
    <s v="ΠΕΛΛΑΣ"/>
    <m/>
    <m/>
    <m/>
    <x v="191"/>
    <x v="194"/>
    <x v="16"/>
    <x v="7"/>
    <n v="2"/>
  </r>
  <r>
    <x v="1"/>
    <s v="ΠΕΛΛΑΣ"/>
    <m/>
    <m/>
    <m/>
    <x v="191"/>
    <x v="194"/>
    <x v="16"/>
    <x v="5"/>
    <n v="2"/>
  </r>
  <r>
    <x v="1"/>
    <s v="ΠΕΛΛΑΣ"/>
    <m/>
    <m/>
    <m/>
    <x v="191"/>
    <x v="194"/>
    <x v="16"/>
    <x v="2"/>
    <n v="1"/>
  </r>
  <r>
    <x v="1"/>
    <s v="ΠΕΛΛΑΣ"/>
    <m/>
    <m/>
    <m/>
    <x v="191"/>
    <x v="194"/>
    <x v="16"/>
    <x v="4"/>
    <n v="3"/>
  </r>
  <r>
    <x v="1"/>
    <s v="ΠΕΛΛΑΣ"/>
    <m/>
    <m/>
    <m/>
    <x v="191"/>
    <x v="194"/>
    <x v="16"/>
    <x v="8"/>
    <n v="2"/>
  </r>
  <r>
    <x v="1"/>
    <s v="ΠΕΛΛΑΣ"/>
    <m/>
    <m/>
    <m/>
    <x v="192"/>
    <x v="195"/>
    <x v="16"/>
    <x v="4"/>
    <n v="5"/>
  </r>
  <r>
    <x v="1"/>
    <s v="ΠΕΛΛΑΣ"/>
    <m/>
    <m/>
    <m/>
    <x v="192"/>
    <x v="195"/>
    <x v="16"/>
    <x v="18"/>
    <n v="2"/>
  </r>
  <r>
    <x v="1"/>
    <s v="ΠΕΛΛΑΣ"/>
    <m/>
    <m/>
    <m/>
    <x v="192"/>
    <x v="195"/>
    <x v="16"/>
    <x v="8"/>
    <n v="2"/>
  </r>
  <r>
    <x v="1"/>
    <s v="ΠΕΛΛΑΣ"/>
    <m/>
    <m/>
    <m/>
    <x v="192"/>
    <x v="195"/>
    <x v="16"/>
    <x v="1"/>
    <n v="4"/>
  </r>
  <r>
    <x v="1"/>
    <s v="ΘΕΣΣΑΛΟΝΙΚΗΣ"/>
    <n v="10"/>
    <n v="5"/>
    <m/>
    <x v="193"/>
    <x v="196"/>
    <x v="1"/>
    <x v="2"/>
    <n v="1"/>
  </r>
  <r>
    <x v="1"/>
    <s v="ΘΕΣΣΑΛΟΝΙΚΗΣ"/>
    <m/>
    <m/>
    <m/>
    <x v="193"/>
    <x v="196"/>
    <x v="1"/>
    <x v="4"/>
    <n v="2"/>
  </r>
  <r>
    <x v="1"/>
    <s v="ΘΕΣΣΑΛΟΝΙΚΗΣ"/>
    <m/>
    <m/>
    <m/>
    <x v="193"/>
    <x v="196"/>
    <x v="1"/>
    <x v="1"/>
    <n v="6"/>
  </r>
  <r>
    <x v="1"/>
    <s v="ΘΕΣΣΑΛΟΝΙΚΗΣ"/>
    <m/>
    <m/>
    <m/>
    <x v="193"/>
    <x v="197"/>
    <x v="1"/>
    <x v="18"/>
    <n v="1"/>
  </r>
  <r>
    <x v="2"/>
    <s v="ΚΑΡΔΙΤΣΑΣ"/>
    <n v="4"/>
    <m/>
    <m/>
    <x v="194"/>
    <x v="198"/>
    <x v="38"/>
    <x v="0"/>
    <n v="5"/>
  </r>
  <r>
    <x v="2"/>
    <s v="ΚΑΡΔΙΤΣΑΣ"/>
    <m/>
    <m/>
    <m/>
    <x v="194"/>
    <x v="198"/>
    <x v="38"/>
    <x v="3"/>
    <n v="2"/>
  </r>
  <r>
    <x v="4"/>
    <s v="ΦΛΩΡΙΝΑΣ"/>
    <n v="4"/>
    <m/>
    <m/>
    <x v="195"/>
    <x v="199"/>
    <x v="39"/>
    <x v="19"/>
    <m/>
  </r>
  <r>
    <x v="3"/>
    <s v="ΑΝΑΤΟΛΙΚΗΣ ΑΤΤΙΚΗΣ"/>
    <n v="37"/>
    <n v="24"/>
    <m/>
    <x v="196"/>
    <x v="200"/>
    <x v="3"/>
    <x v="9"/>
    <n v="1"/>
  </r>
  <r>
    <x v="3"/>
    <s v="ΑΝΑΤΟΛΙΚΗΣ ΑΤΤΙΚΗΣ"/>
    <m/>
    <m/>
    <m/>
    <x v="196"/>
    <x v="200"/>
    <x v="3"/>
    <x v="11"/>
    <n v="2"/>
  </r>
  <r>
    <x v="3"/>
    <s v="ΑΝΑΤΟΛΙΚΗΣ ΑΤΤΙΚΗΣ"/>
    <m/>
    <m/>
    <m/>
    <x v="196"/>
    <x v="200"/>
    <x v="3"/>
    <x v="18"/>
    <n v="3"/>
  </r>
  <r>
    <x v="3"/>
    <s v="ΑΝΑΤΟΛΙΚΗΣ ΑΤΤΙΚΗΣ"/>
    <m/>
    <m/>
    <m/>
    <x v="196"/>
    <x v="200"/>
    <x v="3"/>
    <x v="6"/>
    <n v="1"/>
  </r>
  <r>
    <x v="3"/>
    <s v="ΑΝΑΤΟΛΙΚΗΣ ΑΤΤΙΚΗΣ"/>
    <m/>
    <m/>
    <m/>
    <x v="196"/>
    <x v="200"/>
    <x v="3"/>
    <x v="1"/>
    <n v="15"/>
  </r>
  <r>
    <x v="3"/>
    <s v="ΑΝΑΤΟΛΙΚΗΣ ΑΤΤΙΚΗΣ"/>
    <m/>
    <m/>
    <m/>
    <x v="196"/>
    <x v="200"/>
    <x v="3"/>
    <x v="12"/>
    <n v="1"/>
  </r>
  <r>
    <x v="3"/>
    <s v="ΑΝΑΤΟΛΙΚΗΣ ΑΤΤΙΚΗΣ"/>
    <m/>
    <m/>
    <m/>
    <x v="196"/>
    <x v="200"/>
    <x v="3"/>
    <x v="5"/>
    <n v="2"/>
  </r>
  <r>
    <x v="3"/>
    <s v="ΑΝΑΤΟΛΙΚΗΣ ΑΤΤΙΚΗΣ"/>
    <m/>
    <m/>
    <m/>
    <x v="196"/>
    <x v="200"/>
    <x v="3"/>
    <x v="2"/>
    <n v="1"/>
  </r>
  <r>
    <x v="3"/>
    <s v="ΑΝΑΤΟΛΙΚΗΣ ΑΤΤΙΚΗΣ"/>
    <m/>
    <m/>
    <m/>
    <x v="196"/>
    <x v="200"/>
    <x v="3"/>
    <x v="4"/>
    <n v="20"/>
  </r>
  <r>
    <x v="3"/>
    <s v="ΑΝΑΤΟΛΙΚΗΣ ΑΤΤΙΚΗΣ"/>
    <m/>
    <m/>
    <m/>
    <x v="196"/>
    <x v="200"/>
    <x v="3"/>
    <x v="10"/>
    <n v="2"/>
  </r>
  <r>
    <x v="3"/>
    <s v="ΑΝΑΤΟΛΙΚΗΣ ΑΤΤΙΚΗΣ"/>
    <m/>
    <m/>
    <m/>
    <x v="196"/>
    <x v="200"/>
    <x v="3"/>
    <x v="8"/>
    <n v="1"/>
  </r>
  <r>
    <x v="1"/>
    <s v="ΘΕΣΣΑΛΟΝΙΚΗΣ"/>
    <n v="20"/>
    <m/>
    <m/>
    <x v="197"/>
    <x v="201"/>
    <x v="1"/>
    <x v="3"/>
    <n v="2"/>
  </r>
  <r>
    <x v="1"/>
    <s v="ΘΕΣΣΑΛΟΝΙΚΗΣ"/>
    <m/>
    <m/>
    <m/>
    <x v="197"/>
    <x v="201"/>
    <x v="1"/>
    <x v="1"/>
    <n v="2"/>
  </r>
  <r>
    <x v="1"/>
    <s v="ΘΕΣΣΑΛΟΝΙΚΗΣ"/>
    <m/>
    <m/>
    <m/>
    <x v="197"/>
    <x v="201"/>
    <x v="1"/>
    <x v="4"/>
    <n v="2"/>
  </r>
  <r>
    <x v="1"/>
    <s v="ΘΕΣΣΑΛΟΝΙΚΗΣ"/>
    <m/>
    <m/>
    <m/>
    <x v="197"/>
    <x v="201"/>
    <x v="1"/>
    <x v="15"/>
    <n v="2"/>
  </r>
  <r>
    <x v="5"/>
    <s v="ΑΙΤΩΛΟΑΚΑΡΝΑΝΙΑΣ"/>
    <n v="8"/>
    <m/>
    <m/>
    <x v="198"/>
    <x v="202"/>
    <x v="29"/>
    <x v="19"/>
    <m/>
  </r>
  <r>
    <x v="1"/>
    <s v="ΣΕΡΡΩΝ"/>
    <n v="1"/>
    <m/>
    <m/>
    <x v="199"/>
    <x v="203"/>
    <x v="21"/>
    <x v="0"/>
    <n v="3"/>
  </r>
  <r>
    <x v="5"/>
    <s v="ΑΙΤΩΛΟΑΚΑΡΝΑΝΙΑΣ"/>
    <m/>
    <m/>
    <m/>
    <x v="200"/>
    <x v="204"/>
    <x v="29"/>
    <x v="1"/>
    <n v="1"/>
  </r>
  <r>
    <x v="5"/>
    <s v="ΑΙΤΩΛΟΑΚΑΡΝΑΝΙΑΣ"/>
    <m/>
    <m/>
    <m/>
    <x v="200"/>
    <x v="204"/>
    <x v="29"/>
    <x v="8"/>
    <n v="1"/>
  </r>
  <r>
    <x v="5"/>
    <s v="ΑΙΤΩΛΟΑΚΑΡΝΑΝΙΑΣ"/>
    <m/>
    <m/>
    <m/>
    <x v="200"/>
    <x v="204"/>
    <x v="29"/>
    <x v="4"/>
    <n v="2"/>
  </r>
  <r>
    <x v="11"/>
    <s v="ΕΥΡΥΤΑΝΙΑΣ"/>
    <m/>
    <m/>
    <m/>
    <x v="201"/>
    <x v="205"/>
    <x v="45"/>
    <x v="1"/>
    <n v="3"/>
  </r>
  <r>
    <x v="11"/>
    <s v="ΕΥΡΥΤΑΝΙΑΣ"/>
    <m/>
    <m/>
    <m/>
    <x v="201"/>
    <x v="205"/>
    <x v="45"/>
    <x v="8"/>
    <n v="2"/>
  </r>
  <r>
    <x v="1"/>
    <s v="ΗΜΑΘΙΑΣ"/>
    <n v="8"/>
    <m/>
    <m/>
    <x v="202"/>
    <x v="206"/>
    <x v="17"/>
    <x v="3"/>
    <n v="1"/>
  </r>
  <r>
    <x v="1"/>
    <s v="ΗΜΑΘΙΑΣ"/>
    <m/>
    <m/>
    <m/>
    <x v="202"/>
    <x v="206"/>
    <x v="17"/>
    <x v="2"/>
    <n v="2"/>
  </r>
  <r>
    <x v="1"/>
    <s v="ΗΜΑΘΙΑΣ"/>
    <m/>
    <m/>
    <m/>
    <x v="202"/>
    <x v="206"/>
    <x v="17"/>
    <x v="5"/>
    <n v="3"/>
  </r>
  <r>
    <x v="5"/>
    <s v="ΑΧΑΪΑΣ"/>
    <n v="7"/>
    <m/>
    <m/>
    <x v="203"/>
    <x v="207"/>
    <x v="27"/>
    <x v="4"/>
    <n v="2"/>
  </r>
  <r>
    <x v="11"/>
    <s v="ΒΟΙΩΤΙΑΣ"/>
    <m/>
    <m/>
    <m/>
    <x v="204"/>
    <x v="208"/>
    <x v="46"/>
    <x v="5"/>
    <n v="1"/>
  </r>
  <r>
    <x v="11"/>
    <s v="ΒΟΙΩΤΙΑΣ"/>
    <m/>
    <m/>
    <m/>
    <x v="204"/>
    <x v="208"/>
    <x v="46"/>
    <x v="10"/>
    <n v="1"/>
  </r>
  <r>
    <x v="1"/>
    <s v="ΣΕΡΡΩΝ"/>
    <n v="2"/>
    <m/>
    <m/>
    <x v="205"/>
    <x v="209"/>
    <x v="21"/>
    <x v="1"/>
    <n v="1"/>
  </r>
  <r>
    <x v="1"/>
    <s v="ΣΕΡΡΩΝ"/>
    <m/>
    <m/>
    <m/>
    <x v="205"/>
    <x v="209"/>
    <x v="21"/>
    <x v="7"/>
    <n v="3"/>
  </r>
  <r>
    <x v="2"/>
    <s v="ΛΑΡΙΣΑΣ"/>
    <n v="38"/>
    <n v="6"/>
    <m/>
    <x v="206"/>
    <x v="210"/>
    <x v="6"/>
    <x v="0"/>
    <n v="22"/>
  </r>
  <r>
    <x v="2"/>
    <s v="ΛΑΡΙΣΑΣ"/>
    <m/>
    <m/>
    <m/>
    <x v="206"/>
    <x v="210"/>
    <x v="6"/>
    <x v="3"/>
    <n v="5"/>
  </r>
  <r>
    <x v="2"/>
    <s v="ΛΑΡΙΣΑΣ"/>
    <m/>
    <m/>
    <m/>
    <x v="206"/>
    <x v="210"/>
    <x v="6"/>
    <x v="1"/>
    <n v="4"/>
  </r>
  <r>
    <x v="2"/>
    <s v="ΛΑΡΙΣΑΣ"/>
    <m/>
    <m/>
    <m/>
    <x v="206"/>
    <x v="210"/>
    <x v="6"/>
    <x v="7"/>
    <n v="4"/>
  </r>
  <r>
    <x v="2"/>
    <s v="ΛΑΡΙΣΑΣ"/>
    <m/>
    <m/>
    <m/>
    <x v="206"/>
    <x v="210"/>
    <x v="6"/>
    <x v="6"/>
    <n v="2"/>
  </r>
  <r>
    <x v="2"/>
    <s v="ΛΑΡΙΣΑΣ"/>
    <m/>
    <m/>
    <m/>
    <x v="206"/>
    <x v="210"/>
    <x v="6"/>
    <x v="4"/>
    <n v="4"/>
  </r>
  <r>
    <x v="2"/>
    <s v="ΛΑΡΙΣΑΣ"/>
    <m/>
    <m/>
    <m/>
    <x v="206"/>
    <x v="210"/>
    <x v="6"/>
    <x v="2"/>
    <n v="5"/>
  </r>
  <r>
    <x v="2"/>
    <s v="ΛΑΡΙΣΑΣ"/>
    <m/>
    <m/>
    <m/>
    <x v="206"/>
    <x v="210"/>
    <x v="6"/>
    <x v="17"/>
    <n v="1"/>
  </r>
  <r>
    <x v="2"/>
    <s v="ΛΑΡΙΣΑΣ"/>
    <m/>
    <m/>
    <m/>
    <x v="206"/>
    <x v="210"/>
    <x v="6"/>
    <x v="5"/>
    <n v="2"/>
  </r>
  <r>
    <x v="2"/>
    <s v="ΛΑΡΙΣΑΣ"/>
    <m/>
    <m/>
    <m/>
    <x v="206"/>
    <x v="210"/>
    <x v="6"/>
    <x v="11"/>
    <n v="2"/>
  </r>
  <r>
    <x v="2"/>
    <s v="ΛΑΡΙΣΑΣ"/>
    <n v="18"/>
    <n v="7"/>
    <m/>
    <x v="207"/>
    <x v="211"/>
    <x v="6"/>
    <x v="9"/>
    <n v="1"/>
  </r>
  <r>
    <x v="2"/>
    <s v="ΛΑΡΙΣΑΣ"/>
    <m/>
    <m/>
    <m/>
    <x v="207"/>
    <x v="211"/>
    <x v="6"/>
    <x v="1"/>
    <n v="9"/>
  </r>
  <r>
    <x v="2"/>
    <s v="ΛΑΡΙΣΑΣ"/>
    <m/>
    <m/>
    <m/>
    <x v="207"/>
    <x v="211"/>
    <x v="6"/>
    <x v="12"/>
    <n v="1"/>
  </r>
  <r>
    <x v="2"/>
    <s v="ΛΑΡΙΣΑΣ"/>
    <m/>
    <m/>
    <m/>
    <x v="207"/>
    <x v="211"/>
    <x v="6"/>
    <x v="7"/>
    <n v="3"/>
  </r>
  <r>
    <x v="2"/>
    <s v="ΛΑΡΙΣΑΣ"/>
    <m/>
    <m/>
    <m/>
    <x v="207"/>
    <x v="211"/>
    <x v="6"/>
    <x v="8"/>
    <n v="1"/>
  </r>
  <r>
    <x v="2"/>
    <s v="ΛΑΡΙΣΑΣ"/>
    <m/>
    <m/>
    <m/>
    <x v="207"/>
    <x v="211"/>
    <x v="6"/>
    <x v="2"/>
    <n v="2"/>
  </r>
  <r>
    <x v="2"/>
    <s v="ΛΑΡΙΣΑΣ"/>
    <m/>
    <m/>
    <m/>
    <x v="207"/>
    <x v="211"/>
    <x v="6"/>
    <x v="17"/>
    <n v="2"/>
  </r>
  <r>
    <x v="2"/>
    <s v="ΤΡΙΚΑΛΩΝ"/>
    <m/>
    <m/>
    <m/>
    <x v="208"/>
    <x v="212"/>
    <x v="7"/>
    <x v="1"/>
    <n v="3"/>
  </r>
  <r>
    <x v="2"/>
    <s v="ΤΡΙΚΑΛΩΝ"/>
    <m/>
    <m/>
    <m/>
    <x v="208"/>
    <x v="212"/>
    <x v="7"/>
    <x v="5"/>
    <n v="1"/>
  </r>
  <r>
    <x v="2"/>
    <s v="ΤΡΙΚΑΛΩΝ"/>
    <m/>
    <m/>
    <m/>
    <x v="208"/>
    <x v="212"/>
    <x v="7"/>
    <x v="7"/>
    <n v="2"/>
  </r>
  <r>
    <x v="2"/>
    <s v="ΤΡΙΚΑΛΩΝ"/>
    <m/>
    <m/>
    <m/>
    <x v="208"/>
    <x v="212"/>
    <x v="7"/>
    <x v="2"/>
    <n v="1"/>
  </r>
  <r>
    <x v="2"/>
    <s v="ΤΡΙΚΑΛΩΝ"/>
    <m/>
    <m/>
    <m/>
    <x v="208"/>
    <x v="212"/>
    <x v="7"/>
    <x v="3"/>
    <n v="2"/>
  </r>
  <r>
    <x v="2"/>
    <s v="ΤΡΙΚΑΛΩΝ"/>
    <m/>
    <m/>
    <m/>
    <x v="208"/>
    <x v="212"/>
    <x v="7"/>
    <x v="10"/>
    <n v="1"/>
  </r>
  <r>
    <x v="2"/>
    <s v="ΜΑΓΝΗΣΙΑΣ"/>
    <n v="2"/>
    <n v="1"/>
    <m/>
    <x v="209"/>
    <x v="213"/>
    <x v="2"/>
    <x v="9"/>
    <n v="1"/>
  </r>
  <r>
    <x v="2"/>
    <s v="ΜΑΓΝΗΣΙΑΣ"/>
    <m/>
    <m/>
    <m/>
    <x v="209"/>
    <x v="213"/>
    <x v="2"/>
    <x v="1"/>
    <n v="2"/>
  </r>
  <r>
    <x v="2"/>
    <s v="ΚΑΡΔΙΤΣΑΣ"/>
    <n v="1"/>
    <m/>
    <m/>
    <x v="210"/>
    <x v="214"/>
    <x v="38"/>
    <x v="1"/>
    <n v="1"/>
  </r>
  <r>
    <x v="3"/>
    <s v="ΑΝΑΤΟΛΙΚΗΣ ΑΤΤΙΚΗΣ"/>
    <n v="3"/>
    <n v="2"/>
    <m/>
    <x v="211"/>
    <x v="215"/>
    <x v="3"/>
    <x v="18"/>
    <n v="1"/>
  </r>
  <r>
    <x v="3"/>
    <s v="ΑΝΑΤΟΛΙΚΗΣ ΑΤΤΙΚΗΣ"/>
    <m/>
    <m/>
    <m/>
    <x v="211"/>
    <x v="215"/>
    <x v="3"/>
    <x v="1"/>
    <n v="1"/>
  </r>
  <r>
    <x v="3"/>
    <s v="ΑΝΑΤΟΛΙΚΗΣ ΑΤΤΙΚΗΣ"/>
    <m/>
    <m/>
    <m/>
    <x v="211"/>
    <x v="215"/>
    <x v="3"/>
    <x v="4"/>
    <n v="1"/>
  </r>
  <r>
    <x v="5"/>
    <s v="ΑΙΤΩΛΟΑΚΑΡΝΑΝΙΑΣ"/>
    <m/>
    <m/>
    <n v="9"/>
    <x v="212"/>
    <x v="216"/>
    <x v="29"/>
    <x v="19"/>
    <m/>
  </r>
  <r>
    <x v="1"/>
    <s v="ΠΙΕΡΙΑΣ"/>
    <m/>
    <m/>
    <m/>
    <x v="213"/>
    <x v="217"/>
    <x v="11"/>
    <x v="0"/>
    <n v="2"/>
  </r>
  <r>
    <x v="7"/>
    <s v="ΜΕΣΣΗΝΙΑΣ"/>
    <m/>
    <m/>
    <m/>
    <x v="214"/>
    <x v="218"/>
    <x v="23"/>
    <x v="5"/>
    <n v="1"/>
  </r>
  <r>
    <x v="7"/>
    <s v="ΜΕΣΣΗΝΙΑΣ"/>
    <m/>
    <m/>
    <m/>
    <x v="214"/>
    <x v="218"/>
    <x v="23"/>
    <x v="2"/>
    <n v="1"/>
  </r>
  <r>
    <x v="0"/>
    <s v="ΙΩΑΝΝΙΝΩΝ"/>
    <m/>
    <m/>
    <m/>
    <x v="215"/>
    <x v="219"/>
    <x v="0"/>
    <x v="9"/>
    <n v="2"/>
  </r>
  <r>
    <x v="0"/>
    <s v="ΙΩΑΝΝΙΝΩΝ"/>
    <m/>
    <m/>
    <m/>
    <x v="215"/>
    <x v="219"/>
    <x v="0"/>
    <x v="3"/>
    <n v="8"/>
  </r>
  <r>
    <x v="0"/>
    <s v="ΙΩΑΝΝΙΝΩΝ"/>
    <m/>
    <m/>
    <m/>
    <x v="215"/>
    <x v="219"/>
    <x v="0"/>
    <x v="1"/>
    <n v="4"/>
  </r>
  <r>
    <x v="0"/>
    <s v="ΙΩΑΝΝΙΝΩΝ"/>
    <m/>
    <m/>
    <m/>
    <x v="215"/>
    <x v="219"/>
    <x v="0"/>
    <x v="5"/>
    <n v="2"/>
  </r>
  <r>
    <x v="0"/>
    <s v="ΙΩΑΝΝΙΝΩΝ"/>
    <m/>
    <m/>
    <m/>
    <x v="215"/>
    <x v="219"/>
    <x v="0"/>
    <x v="7"/>
    <n v="2"/>
  </r>
  <r>
    <x v="0"/>
    <s v="ΙΩΑΝΝΙΝΩΝ"/>
    <m/>
    <m/>
    <m/>
    <x v="215"/>
    <x v="219"/>
    <x v="0"/>
    <x v="8"/>
    <n v="2"/>
  </r>
  <r>
    <x v="0"/>
    <s v="ΙΩΑΝΝΙΝΩΝ"/>
    <m/>
    <m/>
    <m/>
    <x v="215"/>
    <x v="219"/>
    <x v="0"/>
    <x v="15"/>
    <n v="1"/>
  </r>
  <r>
    <x v="12"/>
    <s v="ΚΕΡΚΥΡΑΣ"/>
    <n v="11"/>
    <m/>
    <m/>
    <x v="216"/>
    <x v="220"/>
    <x v="33"/>
    <x v="4"/>
    <n v="3"/>
  </r>
  <r>
    <x v="12"/>
    <s v="ΚΕΡΚΥΡΑΣ"/>
    <m/>
    <m/>
    <m/>
    <x v="216"/>
    <x v="220"/>
    <x v="33"/>
    <x v="14"/>
    <n v="2"/>
  </r>
  <r>
    <x v="12"/>
    <s v="ΚΕΡΚΥΡΑΣ"/>
    <m/>
    <m/>
    <m/>
    <x v="216"/>
    <x v="220"/>
    <x v="33"/>
    <x v="1"/>
    <n v="4"/>
  </r>
  <r>
    <x v="11"/>
    <s v="ΕΥΡΥΤΑΝΙΑΣ"/>
    <m/>
    <m/>
    <m/>
    <x v="217"/>
    <x v="221"/>
    <x v="45"/>
    <x v="4"/>
    <n v="3"/>
  </r>
  <r>
    <x v="11"/>
    <s v="ΕΥΡΥΤΑΝΙΑΣ"/>
    <m/>
    <m/>
    <m/>
    <x v="217"/>
    <x v="221"/>
    <x v="45"/>
    <x v="8"/>
    <n v="1"/>
  </r>
  <r>
    <x v="11"/>
    <s v="ΕΥΡΥΤΑΝΙΑΣ"/>
    <m/>
    <m/>
    <m/>
    <x v="217"/>
    <x v="221"/>
    <x v="45"/>
    <x v="1"/>
    <n v="2"/>
  </r>
  <r>
    <x v="3"/>
    <s v="ΑΝΑΤΟΛΙΚΗΣ ΑΤΤΙΚΗΣ"/>
    <n v="1"/>
    <n v="10"/>
    <m/>
    <x v="218"/>
    <x v="222"/>
    <x v="3"/>
    <x v="19"/>
    <m/>
  </r>
  <r>
    <x v="12"/>
    <s v="ΛΕΥΚΑΔΑΣ"/>
    <m/>
    <m/>
    <m/>
    <x v="219"/>
    <x v="223"/>
    <x v="47"/>
    <x v="8"/>
    <n v="1"/>
  </r>
  <r>
    <x v="12"/>
    <s v="ΛΕΥΚΑΔΑΣ"/>
    <m/>
    <m/>
    <m/>
    <x v="219"/>
    <x v="223"/>
    <x v="47"/>
    <x v="1"/>
    <n v="1"/>
  </r>
  <r>
    <x v="12"/>
    <s v="ΛΕΥΚΑΔΑΣ"/>
    <m/>
    <m/>
    <m/>
    <x v="219"/>
    <x v="223"/>
    <x v="47"/>
    <x v="7"/>
    <n v="1"/>
  </r>
  <r>
    <x v="1"/>
    <s v="ΣΕΡΡΩΝ"/>
    <m/>
    <m/>
    <m/>
    <x v="220"/>
    <x v="224"/>
    <x v="21"/>
    <x v="3"/>
    <n v="1"/>
  </r>
  <r>
    <x v="1"/>
    <s v="ΣΕΡΡΩΝ"/>
    <m/>
    <m/>
    <m/>
    <x v="220"/>
    <x v="224"/>
    <x v="21"/>
    <x v="1"/>
    <n v="1"/>
  </r>
  <r>
    <x v="1"/>
    <s v="ΣΕΡΡΩΝ"/>
    <m/>
    <m/>
    <m/>
    <x v="220"/>
    <x v="224"/>
    <x v="21"/>
    <x v="2"/>
    <n v="1"/>
  </r>
  <r>
    <x v="1"/>
    <s v="ΣΕΡΡΩΝ"/>
    <m/>
    <m/>
    <m/>
    <x v="220"/>
    <x v="224"/>
    <x v="21"/>
    <x v="8"/>
    <n v="1"/>
  </r>
  <r>
    <x v="1"/>
    <s v="ΣΕΡΡΩΝ"/>
    <m/>
    <m/>
    <m/>
    <x v="220"/>
    <x v="224"/>
    <x v="21"/>
    <x v="15"/>
    <n v="1"/>
  </r>
  <r>
    <x v="3"/>
    <s v="ΑΝΑΤΟΛΙΚΗΣ ΑΤΤΙΚΗΣ"/>
    <n v="24"/>
    <n v="20"/>
    <m/>
    <x v="221"/>
    <x v="225"/>
    <x v="3"/>
    <x v="4"/>
    <n v="10"/>
  </r>
  <r>
    <x v="3"/>
    <s v="ΑΝΑΤΟΛΙΚΗΣ ΑΤΤΙΚΗΣ"/>
    <m/>
    <m/>
    <m/>
    <x v="221"/>
    <x v="225"/>
    <x v="3"/>
    <x v="2"/>
    <n v="1"/>
  </r>
  <r>
    <x v="3"/>
    <s v="ΑΝΑΤΟΛΙΚΗΣ ΑΤΤΙΚΗΣ"/>
    <m/>
    <m/>
    <m/>
    <x v="221"/>
    <x v="225"/>
    <x v="3"/>
    <x v="8"/>
    <n v="1"/>
  </r>
  <r>
    <x v="3"/>
    <s v="ΑΝΑΤΟΛΙΚΗΣ ΑΤΤΙΚΗΣ"/>
    <m/>
    <m/>
    <m/>
    <x v="221"/>
    <x v="225"/>
    <x v="3"/>
    <x v="1"/>
    <n v="1"/>
  </r>
  <r>
    <x v="3"/>
    <s v="ΑΝΑΤΟΛΙΚΗΣ ΑΤΤΙΚΗΣ"/>
    <m/>
    <m/>
    <m/>
    <x v="221"/>
    <x v="225"/>
    <x v="3"/>
    <x v="22"/>
    <n v="1"/>
  </r>
  <r>
    <x v="3"/>
    <s v="ΑΝΑΤΟΛΙΚΗΣ ΑΤΤΙΚΗΣ"/>
    <m/>
    <m/>
    <m/>
    <x v="221"/>
    <x v="225"/>
    <x v="3"/>
    <x v="7"/>
    <n v="1"/>
  </r>
  <r>
    <x v="3"/>
    <s v="ΑΝΑΤΟΛΙΚΗΣ ΑΤΤΙΚΗΣ"/>
    <m/>
    <m/>
    <m/>
    <x v="221"/>
    <x v="226"/>
    <x v="3"/>
    <x v="18"/>
    <n v="4"/>
  </r>
  <r>
    <x v="3"/>
    <s v="ΑΝΑΤΟΛΙΚΗΣ ΑΤΤΙΚΗΣ"/>
    <m/>
    <m/>
    <m/>
    <x v="221"/>
    <x v="226"/>
    <x v="3"/>
    <x v="6"/>
    <n v="1"/>
  </r>
  <r>
    <x v="3"/>
    <s v="ΑΝΑΤΟΛΙΚΗΣ ΑΤΤΙΚΗΣ"/>
    <m/>
    <m/>
    <m/>
    <x v="221"/>
    <x v="226"/>
    <x v="3"/>
    <x v="2"/>
    <n v="1"/>
  </r>
  <r>
    <x v="3"/>
    <s v="ΑΝΑΤΟΛΙΚΗΣ ΑΤΤΙΚΗΣ"/>
    <m/>
    <m/>
    <m/>
    <x v="221"/>
    <x v="226"/>
    <x v="3"/>
    <x v="8"/>
    <n v="1"/>
  </r>
  <r>
    <x v="3"/>
    <s v="ΑΝΑΤΟΛΙΚΗΣ ΑΤΤΙΚΗΣ"/>
    <m/>
    <m/>
    <m/>
    <x v="221"/>
    <x v="226"/>
    <x v="3"/>
    <x v="4"/>
    <n v="5"/>
  </r>
  <r>
    <x v="7"/>
    <s v="ΑΡΓΟΛΙΔΑΣ"/>
    <n v="1"/>
    <n v="1"/>
    <m/>
    <x v="222"/>
    <x v="227"/>
    <x v="25"/>
    <x v="1"/>
    <n v="1"/>
  </r>
  <r>
    <x v="8"/>
    <s v="ΡΕΘΥΜΝΟΥ"/>
    <m/>
    <n v="2"/>
    <m/>
    <x v="223"/>
    <x v="228"/>
    <x v="43"/>
    <x v="1"/>
    <n v="1"/>
  </r>
  <r>
    <x v="5"/>
    <s v="ΑΧΑΪΑΣ"/>
    <n v="1"/>
    <m/>
    <m/>
    <x v="224"/>
    <x v="229"/>
    <x v="27"/>
    <x v="19"/>
    <m/>
  </r>
  <r>
    <x v="1"/>
    <s v="ΘΕΣΣΑΛΟΝΙΚΗΣ"/>
    <n v="13"/>
    <m/>
    <m/>
    <x v="225"/>
    <x v="230"/>
    <x v="1"/>
    <x v="5"/>
    <n v="1"/>
  </r>
  <r>
    <x v="1"/>
    <s v="ΘΕΣΣΑΛΟΝΙΚΗΣ"/>
    <m/>
    <m/>
    <m/>
    <x v="225"/>
    <x v="230"/>
    <x v="1"/>
    <x v="14"/>
    <n v="1"/>
  </r>
  <r>
    <x v="1"/>
    <s v="ΘΕΣΣΑΛΟΝΙΚΗΣ"/>
    <m/>
    <m/>
    <m/>
    <x v="225"/>
    <x v="230"/>
    <x v="1"/>
    <x v="9"/>
    <n v="1"/>
  </r>
  <r>
    <x v="1"/>
    <s v="ΘΕΣΣΑΛΟΝΙΚΗΣ"/>
    <m/>
    <m/>
    <m/>
    <x v="225"/>
    <x v="230"/>
    <x v="1"/>
    <x v="1"/>
    <n v="2"/>
  </r>
  <r>
    <x v="1"/>
    <s v="ΘΕΣΣΑΛΟΝΙΚΗΣ"/>
    <m/>
    <m/>
    <m/>
    <x v="225"/>
    <x v="230"/>
    <x v="1"/>
    <x v="4"/>
    <n v="2"/>
  </r>
  <r>
    <x v="8"/>
    <s v="ΛΑΣΙΘΙΟΥ"/>
    <m/>
    <m/>
    <m/>
    <x v="226"/>
    <x v="231"/>
    <x v="12"/>
    <x v="0"/>
    <n v="4"/>
  </r>
  <r>
    <x v="8"/>
    <s v="ΛΑΣΙΘΙΟΥ"/>
    <m/>
    <m/>
    <m/>
    <x v="226"/>
    <x v="231"/>
    <x v="12"/>
    <x v="1"/>
    <n v="1"/>
  </r>
  <r>
    <x v="0"/>
    <s v="ΑΡΤΑΣ"/>
    <n v="5"/>
    <m/>
    <m/>
    <x v="227"/>
    <x v="232"/>
    <x v="24"/>
    <x v="4"/>
    <n v="1"/>
  </r>
  <r>
    <x v="8"/>
    <s v="ΧΑΝΙΩΝ"/>
    <m/>
    <m/>
    <m/>
    <x v="228"/>
    <x v="233"/>
    <x v="10"/>
    <x v="5"/>
    <n v="1"/>
  </r>
  <r>
    <x v="8"/>
    <s v="ΧΑΝΙΩΝ"/>
    <m/>
    <m/>
    <m/>
    <x v="228"/>
    <x v="233"/>
    <x v="10"/>
    <x v="9"/>
    <n v="1"/>
  </r>
  <r>
    <x v="8"/>
    <s v="ΧΑΝΙΩΝ"/>
    <m/>
    <m/>
    <m/>
    <x v="228"/>
    <x v="233"/>
    <x v="10"/>
    <x v="10"/>
    <n v="1"/>
  </r>
  <r>
    <x v="8"/>
    <s v="ΧΑΝΙΩΝ"/>
    <m/>
    <m/>
    <m/>
    <x v="228"/>
    <x v="233"/>
    <x v="10"/>
    <x v="14"/>
    <n v="1"/>
  </r>
  <r>
    <x v="8"/>
    <s v="ΧΑΝΙΩΝ"/>
    <m/>
    <m/>
    <m/>
    <x v="228"/>
    <x v="233"/>
    <x v="10"/>
    <x v="2"/>
    <n v="1"/>
  </r>
  <r>
    <x v="3"/>
    <s v="ΑΝΑΤΟΛΙΚΗΣ ΑΤΤΙΚΗΣ"/>
    <n v="6"/>
    <n v="19"/>
    <m/>
    <x v="229"/>
    <x v="234"/>
    <x v="3"/>
    <x v="9"/>
    <n v="5"/>
  </r>
  <r>
    <x v="3"/>
    <s v="ΑΝΑΤΟΛΙΚΗΣ ΑΤΤΙΚΗΣ"/>
    <m/>
    <m/>
    <m/>
    <x v="229"/>
    <x v="234"/>
    <x v="3"/>
    <x v="7"/>
    <n v="10"/>
  </r>
  <r>
    <x v="3"/>
    <s v="ΑΝΑΤΟΛΙΚΗΣ ΑΤΤΙΚΗΣ"/>
    <m/>
    <m/>
    <m/>
    <x v="229"/>
    <x v="234"/>
    <x v="3"/>
    <x v="1"/>
    <n v="9"/>
  </r>
  <r>
    <x v="3"/>
    <s v="ΑΝΑΤΟΛΙΚΗΣ ΑΤΤΙΚΗΣ"/>
    <m/>
    <m/>
    <m/>
    <x v="229"/>
    <x v="234"/>
    <x v="3"/>
    <x v="22"/>
    <n v="1"/>
  </r>
  <r>
    <x v="6"/>
    <s v="ΕΒΡΟΥ"/>
    <n v="10"/>
    <m/>
    <m/>
    <x v="230"/>
    <x v="235"/>
    <x v="31"/>
    <x v="0"/>
    <n v="3"/>
  </r>
  <r>
    <x v="6"/>
    <s v="ΕΒΡΟΥ"/>
    <m/>
    <m/>
    <m/>
    <x v="230"/>
    <x v="235"/>
    <x v="31"/>
    <x v="2"/>
    <n v="3"/>
  </r>
  <r>
    <x v="6"/>
    <s v="ΕΒΡΟΥ"/>
    <m/>
    <m/>
    <m/>
    <x v="230"/>
    <x v="235"/>
    <x v="31"/>
    <x v="1"/>
    <n v="3"/>
  </r>
  <r>
    <x v="6"/>
    <s v="ΕΒΡΟΥ"/>
    <m/>
    <m/>
    <m/>
    <x v="230"/>
    <x v="235"/>
    <x v="31"/>
    <x v="3"/>
    <n v="3"/>
  </r>
  <r>
    <x v="6"/>
    <s v="ΕΒΡΟΥ"/>
    <m/>
    <m/>
    <m/>
    <x v="230"/>
    <x v="235"/>
    <x v="31"/>
    <x v="5"/>
    <n v="3"/>
  </r>
  <r>
    <x v="6"/>
    <s v="ΕΒΡΟΥ"/>
    <m/>
    <m/>
    <m/>
    <x v="230"/>
    <x v="235"/>
    <x v="31"/>
    <x v="10"/>
    <n v="3"/>
  </r>
  <r>
    <x v="6"/>
    <s v="ΕΒΡΟΥ"/>
    <m/>
    <m/>
    <m/>
    <x v="230"/>
    <x v="235"/>
    <x v="31"/>
    <x v="12"/>
    <n v="3"/>
  </r>
  <r>
    <x v="6"/>
    <s v="ΕΒΡΟΥ"/>
    <m/>
    <m/>
    <m/>
    <x v="230"/>
    <x v="235"/>
    <x v="31"/>
    <x v="11"/>
    <n v="3"/>
  </r>
  <r>
    <x v="1"/>
    <s v="ΘΕΣΣΑΛΟΝΙΚΗΣ"/>
    <n v="8"/>
    <n v="13"/>
    <n v="1"/>
    <x v="231"/>
    <x v="236"/>
    <x v="1"/>
    <x v="5"/>
    <n v="1"/>
  </r>
  <r>
    <x v="1"/>
    <s v="ΘΕΣΣΑΛΟΝΙΚΗΣ"/>
    <m/>
    <m/>
    <n v="1"/>
    <x v="231"/>
    <x v="236"/>
    <x v="1"/>
    <x v="1"/>
    <n v="7"/>
  </r>
  <r>
    <x v="1"/>
    <s v="ΘΕΣΣΑΛΟΝΙΚΗΣ"/>
    <m/>
    <m/>
    <n v="1"/>
    <x v="231"/>
    <x v="236"/>
    <x v="1"/>
    <x v="18"/>
    <n v="2"/>
  </r>
  <r>
    <x v="1"/>
    <s v="ΘΕΣΣΑΛΟΝΙΚΗΣ"/>
    <m/>
    <m/>
    <n v="1"/>
    <x v="231"/>
    <x v="236"/>
    <x v="1"/>
    <x v="4"/>
    <n v="5"/>
  </r>
  <r>
    <x v="1"/>
    <s v="ΠΙΕΡΙΑΣ"/>
    <m/>
    <m/>
    <m/>
    <x v="232"/>
    <x v="237"/>
    <x v="11"/>
    <x v="0"/>
    <n v="5"/>
  </r>
  <r>
    <x v="3"/>
    <s v="ΑΝΑΤΟΛΙΚΗΣ ΑΤΤΙΚΗΣ"/>
    <n v="8"/>
    <m/>
    <m/>
    <x v="233"/>
    <x v="238"/>
    <x v="3"/>
    <x v="18"/>
    <n v="4"/>
  </r>
  <r>
    <x v="3"/>
    <s v="ΑΝΑΤΟΛΙΚΗΣ ΑΤΤΙΚΗΣ"/>
    <m/>
    <m/>
    <m/>
    <x v="233"/>
    <x v="238"/>
    <x v="3"/>
    <x v="5"/>
    <n v="2"/>
  </r>
  <r>
    <x v="3"/>
    <s v="ΑΝΑΤΟΛΙΚΗΣ ΑΤΤΙΚΗΣ"/>
    <m/>
    <m/>
    <m/>
    <x v="233"/>
    <x v="238"/>
    <x v="3"/>
    <x v="4"/>
    <n v="28"/>
  </r>
  <r>
    <x v="3"/>
    <s v="ΑΝΑΤΟΛΙΚΗΣ ΑΤΤΙΚΗΣ"/>
    <m/>
    <m/>
    <m/>
    <x v="233"/>
    <x v="238"/>
    <x v="3"/>
    <x v="10"/>
    <n v="2"/>
  </r>
  <r>
    <x v="3"/>
    <s v="ΑΝΑΤΟΛΙΚΗΣ ΑΤΤΙΚΗΣ"/>
    <m/>
    <m/>
    <m/>
    <x v="233"/>
    <x v="238"/>
    <x v="3"/>
    <x v="8"/>
    <n v="2"/>
  </r>
  <r>
    <x v="3"/>
    <s v="ΑΝΑΤΟΛΙΚΗΣ ΑΤΤΙΚΗΣ"/>
    <m/>
    <m/>
    <m/>
    <x v="233"/>
    <x v="238"/>
    <x v="3"/>
    <x v="13"/>
    <n v="3"/>
  </r>
  <r>
    <x v="3"/>
    <s v="ΑΝΑΤΟΛΙΚΗΣ ΑΤΤΙΚΗΣ"/>
    <m/>
    <m/>
    <m/>
    <x v="233"/>
    <x v="238"/>
    <x v="3"/>
    <x v="22"/>
    <n v="1"/>
  </r>
  <r>
    <x v="3"/>
    <s v="ΑΝΑΤΟΛΙΚΗΣ ΑΤΤΙΚΗΣ"/>
    <n v="8"/>
    <n v="11"/>
    <m/>
    <x v="234"/>
    <x v="239"/>
    <x v="3"/>
    <x v="4"/>
    <n v="6"/>
  </r>
  <r>
    <x v="3"/>
    <s v="ΑΝΑΤΟΛΙΚΗΣ ΑΤΤΙΚΗΣ"/>
    <m/>
    <m/>
    <m/>
    <x v="234"/>
    <x v="239"/>
    <x v="3"/>
    <x v="1"/>
    <n v="3"/>
  </r>
  <r>
    <x v="3"/>
    <s v="ΑΝΑΤΟΛΙΚΗΣ ΑΤΤΙΚΗΣ"/>
    <m/>
    <m/>
    <m/>
    <x v="234"/>
    <x v="239"/>
    <x v="3"/>
    <x v="13"/>
    <n v="1"/>
  </r>
  <r>
    <x v="3"/>
    <s v="ΑΝΑΤΟΛΙΚΗΣ ΑΤΤΙΚΗΣ"/>
    <m/>
    <m/>
    <m/>
    <x v="234"/>
    <x v="239"/>
    <x v="3"/>
    <x v="20"/>
    <n v="1"/>
  </r>
  <r>
    <x v="11"/>
    <s v="ΦΩΚΙΔΑΣ"/>
    <m/>
    <m/>
    <m/>
    <x v="235"/>
    <x v="240"/>
    <x v="48"/>
    <x v="8"/>
    <n v="1"/>
  </r>
  <r>
    <x v="11"/>
    <s v="ΦΩΚΙΔΑΣ"/>
    <m/>
    <m/>
    <m/>
    <x v="235"/>
    <x v="240"/>
    <x v="48"/>
    <x v="4"/>
    <n v="3"/>
  </r>
  <r>
    <x v="3"/>
    <s v="ΑΝΑΤΟΛΙΚΗΣ ΑΤΤΙΚΗΣ"/>
    <n v="17"/>
    <n v="8"/>
    <m/>
    <x v="236"/>
    <x v="241"/>
    <x v="3"/>
    <x v="4"/>
    <n v="5"/>
  </r>
  <r>
    <x v="3"/>
    <s v="ΑΝΑΤΟΛΙΚΗΣ ΑΤΤΙΚΗΣ"/>
    <m/>
    <m/>
    <m/>
    <x v="236"/>
    <x v="241"/>
    <x v="3"/>
    <x v="18"/>
    <n v="4"/>
  </r>
  <r>
    <x v="3"/>
    <s v="ΑΝΑΤΟΛΙΚΗΣ ΑΤΤΙΚΗΣ"/>
    <m/>
    <m/>
    <m/>
    <x v="236"/>
    <x v="241"/>
    <x v="3"/>
    <x v="1"/>
    <n v="3"/>
  </r>
  <r>
    <x v="3"/>
    <s v="ΑΝΑΤΟΛΙΚΗΣ ΑΤΤΙΚΗΣ"/>
    <m/>
    <m/>
    <m/>
    <x v="236"/>
    <x v="241"/>
    <x v="3"/>
    <x v="6"/>
    <n v="2"/>
  </r>
  <r>
    <x v="3"/>
    <s v="ΑΝΑΤΟΛΙΚΗΣ ΑΤΤΙΚΗΣ"/>
    <m/>
    <m/>
    <m/>
    <x v="236"/>
    <x v="241"/>
    <x v="3"/>
    <x v="11"/>
    <n v="2"/>
  </r>
  <r>
    <x v="3"/>
    <s v="ΑΝΑΤΟΛΙΚΗΣ ΑΤΤΙΚΗΣ"/>
    <m/>
    <m/>
    <m/>
    <x v="236"/>
    <x v="241"/>
    <x v="3"/>
    <x v="5"/>
    <n v="2"/>
  </r>
  <r>
    <x v="3"/>
    <s v="ΑΝΑΤΟΛΙΚΗΣ ΑΤΤΙΚΗΣ"/>
    <m/>
    <m/>
    <m/>
    <x v="236"/>
    <x v="241"/>
    <x v="3"/>
    <x v="9"/>
    <n v="1"/>
  </r>
  <r>
    <x v="3"/>
    <s v="ΑΝΑΤΟΛΙΚΗΣ ΑΤΤΙΚΗΣ"/>
    <m/>
    <m/>
    <m/>
    <x v="236"/>
    <x v="241"/>
    <x v="3"/>
    <x v="8"/>
    <n v="1"/>
  </r>
  <r>
    <x v="3"/>
    <s v="ΑΝΑΤΟΛΙΚΗΣ ΑΤΤΙΚΗΣ"/>
    <m/>
    <m/>
    <m/>
    <x v="236"/>
    <x v="241"/>
    <x v="3"/>
    <x v="13"/>
    <n v="1"/>
  </r>
  <r>
    <x v="3"/>
    <s v="ΑΝΑΤΟΛΙΚΗΣ ΑΤΤΙΚΗΣ"/>
    <m/>
    <m/>
    <m/>
    <x v="236"/>
    <x v="241"/>
    <x v="3"/>
    <x v="0"/>
    <n v="2"/>
  </r>
  <r>
    <x v="1"/>
    <s v="ΘΕΣΣΑΛΟΝΙΚΗΣ"/>
    <n v="12"/>
    <m/>
    <m/>
    <x v="237"/>
    <x v="242"/>
    <x v="1"/>
    <x v="1"/>
    <n v="15"/>
  </r>
  <r>
    <x v="1"/>
    <s v="ΘΕΣΣΑΛΟΝΙΚΗΣ"/>
    <m/>
    <m/>
    <m/>
    <x v="237"/>
    <x v="242"/>
    <x v="1"/>
    <x v="20"/>
    <n v="1"/>
  </r>
  <r>
    <x v="1"/>
    <s v="ΘΕΣΣΑΛΟΝΙΚΗΣ"/>
    <m/>
    <m/>
    <m/>
    <x v="237"/>
    <x v="242"/>
    <x v="1"/>
    <x v="3"/>
    <n v="1"/>
  </r>
  <r>
    <x v="1"/>
    <s v="ΘΕΣΣΑΛΟΝΙΚΗΣ"/>
    <m/>
    <m/>
    <m/>
    <x v="237"/>
    <x v="242"/>
    <x v="1"/>
    <x v="2"/>
    <n v="2"/>
  </r>
  <r>
    <x v="1"/>
    <s v="ΘΕΣΣΑΛΟΝΙΚΗΣ"/>
    <m/>
    <m/>
    <m/>
    <x v="237"/>
    <x v="242"/>
    <x v="1"/>
    <x v="8"/>
    <n v="1"/>
  </r>
  <r>
    <x v="1"/>
    <s v="ΘΕΣΣΑΛΟΝΙΚΗΣ"/>
    <m/>
    <m/>
    <m/>
    <x v="237"/>
    <x v="243"/>
    <x v="17"/>
    <x v="1"/>
    <n v="1"/>
  </r>
  <r>
    <x v="1"/>
    <s v="ΘΕΣΣΑΛΟΝΙΚΗΣ"/>
    <m/>
    <m/>
    <m/>
    <x v="237"/>
    <x v="244"/>
    <x v="35"/>
    <x v="1"/>
    <n v="1"/>
  </r>
  <r>
    <x v="1"/>
    <s v="ΘΕΣΣΑΛΟΝΙΚΗΣ"/>
    <m/>
    <m/>
    <m/>
    <x v="237"/>
    <x v="244"/>
    <x v="35"/>
    <x v="10"/>
    <n v="1"/>
  </r>
  <r>
    <x v="3"/>
    <s v="ΑΝΑΤΟΛΙΚΗΣ ΑΤΤΙΚΗΣ"/>
    <m/>
    <m/>
    <m/>
    <x v="238"/>
    <x v="245"/>
    <x v="3"/>
    <x v="9"/>
    <n v="1"/>
  </r>
  <r>
    <x v="3"/>
    <s v="ΑΝΑΤΟΛΙΚΗΣ ΑΤΤΙΚΗΣ"/>
    <m/>
    <m/>
    <m/>
    <x v="238"/>
    <x v="245"/>
    <x v="3"/>
    <x v="0"/>
    <n v="5"/>
  </r>
  <r>
    <x v="3"/>
    <s v="ΑΝΑΤΟΛΙΚΗΣ ΑΤΤΙΚΗΣ"/>
    <m/>
    <m/>
    <m/>
    <x v="238"/>
    <x v="245"/>
    <x v="3"/>
    <x v="6"/>
    <n v="2"/>
  </r>
  <r>
    <x v="3"/>
    <s v="ΑΝΑΤΟΛΙΚΗΣ ΑΤΤΙΚΗΣ"/>
    <m/>
    <m/>
    <m/>
    <x v="238"/>
    <x v="245"/>
    <x v="3"/>
    <x v="1"/>
    <n v="5"/>
  </r>
  <r>
    <x v="3"/>
    <s v="ΑΝΑΤΟΛΙΚΗΣ ΑΤΤΙΚΗΣ"/>
    <m/>
    <m/>
    <m/>
    <x v="238"/>
    <x v="245"/>
    <x v="3"/>
    <x v="12"/>
    <n v="1"/>
  </r>
  <r>
    <x v="3"/>
    <s v="ΑΝΑΤΟΛΙΚΗΣ ΑΤΤΙΚΗΣ"/>
    <m/>
    <m/>
    <m/>
    <x v="238"/>
    <x v="245"/>
    <x v="3"/>
    <x v="5"/>
    <n v="1"/>
  </r>
  <r>
    <x v="3"/>
    <s v="ΑΝΑΤΟΛΙΚΗΣ ΑΤΤΙΚΗΣ"/>
    <m/>
    <m/>
    <m/>
    <x v="238"/>
    <x v="245"/>
    <x v="3"/>
    <x v="7"/>
    <n v="1"/>
  </r>
  <r>
    <x v="3"/>
    <s v="ΑΝΑΤΟΛΙΚΗΣ ΑΤΤΙΚΗΣ"/>
    <m/>
    <m/>
    <m/>
    <x v="238"/>
    <x v="245"/>
    <x v="3"/>
    <x v="4"/>
    <n v="2"/>
  </r>
  <r>
    <x v="3"/>
    <s v="ΑΝΑΤΟΛΙΚΗΣ ΑΤΤΙΚΗΣ"/>
    <m/>
    <m/>
    <m/>
    <x v="238"/>
    <x v="245"/>
    <x v="3"/>
    <x v="8"/>
    <n v="1"/>
  </r>
  <r>
    <x v="3"/>
    <s v="ΑΝΑΤΟΛΙΚΗΣ ΑΤΤΙΚΗΣ"/>
    <m/>
    <m/>
    <m/>
    <x v="238"/>
    <x v="245"/>
    <x v="3"/>
    <x v="13"/>
    <n v="1"/>
  </r>
  <r>
    <x v="3"/>
    <s v="ΑΝΑΤΟΛΙΚΗΣ ΑΤΤΙΚΗΣ"/>
    <m/>
    <m/>
    <m/>
    <x v="238"/>
    <x v="245"/>
    <x v="3"/>
    <x v="2"/>
    <n v="1"/>
  </r>
  <r>
    <x v="4"/>
    <s v="ΚΟΖΑΝΗΣ"/>
    <n v="4"/>
    <m/>
    <m/>
    <x v="239"/>
    <x v="246"/>
    <x v="42"/>
    <x v="4"/>
    <n v="4"/>
  </r>
  <r>
    <x v="4"/>
    <s v="ΚΟΖΑΝΗΣ"/>
    <m/>
    <m/>
    <m/>
    <x v="239"/>
    <x v="246"/>
    <x v="42"/>
    <x v="1"/>
    <n v="2"/>
  </r>
  <r>
    <x v="0"/>
    <s v="ΙΩΑΝΝΙΝΩΝ"/>
    <n v="6"/>
    <m/>
    <m/>
    <x v="240"/>
    <x v="247"/>
    <x v="0"/>
    <x v="9"/>
    <n v="1"/>
  </r>
  <r>
    <x v="0"/>
    <s v="ΙΩΑΝΝΙΝΩΝ"/>
    <m/>
    <m/>
    <m/>
    <x v="240"/>
    <x v="247"/>
    <x v="0"/>
    <x v="1"/>
    <n v="1"/>
  </r>
  <r>
    <x v="0"/>
    <s v="ΙΩΑΝΝΙΝΩΝ"/>
    <m/>
    <m/>
    <m/>
    <x v="240"/>
    <x v="247"/>
    <x v="0"/>
    <x v="5"/>
    <n v="2"/>
  </r>
  <r>
    <x v="2"/>
    <m/>
    <m/>
    <m/>
    <m/>
    <x v="241"/>
    <x v="248"/>
    <x v="49"/>
    <x v="4"/>
    <n v="18"/>
  </r>
  <r>
    <x v="1"/>
    <s v="ΘΕΣΣΑΛΟΝΙΚΗΣ"/>
    <n v="10"/>
    <m/>
    <m/>
    <x v="242"/>
    <x v="249"/>
    <x v="1"/>
    <x v="18"/>
    <n v="1"/>
  </r>
  <r>
    <x v="1"/>
    <s v="ΘΕΣΣΑΛΟΝΙΚΗΣ"/>
    <m/>
    <m/>
    <m/>
    <x v="242"/>
    <x v="250"/>
    <x v="1"/>
    <x v="18"/>
    <n v="1"/>
  </r>
  <r>
    <x v="1"/>
    <s v="ΘΕΣΣΑΛΟΝΙΚΗΣ"/>
    <m/>
    <m/>
    <m/>
    <x v="242"/>
    <x v="251"/>
    <x v="1"/>
    <x v="18"/>
    <n v="1"/>
  </r>
  <r>
    <x v="1"/>
    <s v="ΘΕΣΣΑΛΟΝΙΚΗΣ"/>
    <m/>
    <m/>
    <m/>
    <x v="242"/>
    <x v="251"/>
    <x v="1"/>
    <x v="1"/>
    <n v="1"/>
  </r>
  <r>
    <x v="10"/>
    <s v="ΧΙΟΥ"/>
    <n v="6"/>
    <n v="26"/>
    <m/>
    <x v="243"/>
    <x v="252"/>
    <x v="40"/>
    <x v="8"/>
    <n v="1"/>
  </r>
  <r>
    <x v="3"/>
    <s v="ΑΝΑΤΟΛΙΚΗΣ ΑΤΤΙΚΗΣ"/>
    <n v="25"/>
    <n v="25"/>
    <m/>
    <x v="244"/>
    <x v="253"/>
    <x v="3"/>
    <x v="5"/>
    <n v="1"/>
  </r>
  <r>
    <x v="6"/>
    <m/>
    <m/>
    <m/>
    <m/>
    <x v="244"/>
    <x v="253"/>
    <x v="50"/>
    <x v="5"/>
    <n v="1"/>
  </r>
  <r>
    <x v="6"/>
    <m/>
    <m/>
    <m/>
    <m/>
    <x v="244"/>
    <x v="253"/>
    <x v="50"/>
    <x v="1"/>
    <n v="1"/>
  </r>
  <r>
    <x v="4"/>
    <m/>
    <m/>
    <m/>
    <m/>
    <x v="244"/>
    <x v="253"/>
    <x v="51"/>
    <x v="1"/>
    <n v="1"/>
  </r>
  <r>
    <x v="1"/>
    <m/>
    <m/>
    <m/>
    <m/>
    <x v="244"/>
    <x v="253"/>
    <x v="52"/>
    <x v="5"/>
    <n v="3"/>
  </r>
  <r>
    <x v="1"/>
    <m/>
    <m/>
    <m/>
    <m/>
    <x v="244"/>
    <x v="253"/>
    <x v="52"/>
    <x v="12"/>
    <n v="1"/>
  </r>
  <r>
    <x v="1"/>
    <m/>
    <m/>
    <m/>
    <m/>
    <x v="244"/>
    <x v="253"/>
    <x v="52"/>
    <x v="1"/>
    <n v="2"/>
  </r>
  <r>
    <x v="7"/>
    <m/>
    <m/>
    <m/>
    <m/>
    <x v="244"/>
    <x v="253"/>
    <x v="53"/>
    <x v="5"/>
    <n v="2"/>
  </r>
  <r>
    <x v="7"/>
    <m/>
    <m/>
    <m/>
    <m/>
    <x v="244"/>
    <x v="253"/>
    <x v="53"/>
    <x v="9"/>
    <n v="1"/>
  </r>
  <r>
    <x v="7"/>
    <m/>
    <m/>
    <m/>
    <m/>
    <x v="244"/>
    <x v="253"/>
    <x v="53"/>
    <x v="1"/>
    <n v="1"/>
  </r>
  <r>
    <x v="5"/>
    <m/>
    <m/>
    <m/>
    <m/>
    <x v="244"/>
    <x v="253"/>
    <x v="54"/>
    <x v="5"/>
    <n v="1"/>
  </r>
  <r>
    <x v="0"/>
    <m/>
    <m/>
    <m/>
    <m/>
    <x v="244"/>
    <x v="253"/>
    <x v="55"/>
    <x v="5"/>
    <n v="1"/>
  </r>
  <r>
    <x v="12"/>
    <m/>
    <m/>
    <m/>
    <m/>
    <x v="244"/>
    <x v="253"/>
    <x v="56"/>
    <x v="5"/>
    <n v="1"/>
  </r>
  <r>
    <x v="2"/>
    <m/>
    <m/>
    <m/>
    <m/>
    <x v="244"/>
    <x v="253"/>
    <x v="49"/>
    <x v="5"/>
    <n v="2"/>
  </r>
  <r>
    <x v="2"/>
    <m/>
    <m/>
    <m/>
    <m/>
    <x v="244"/>
    <x v="253"/>
    <x v="49"/>
    <x v="1"/>
    <n v="2"/>
  </r>
  <r>
    <x v="11"/>
    <m/>
    <m/>
    <m/>
    <m/>
    <x v="244"/>
    <x v="253"/>
    <x v="57"/>
    <x v="5"/>
    <n v="1"/>
  </r>
  <r>
    <x v="10"/>
    <m/>
    <m/>
    <m/>
    <m/>
    <x v="244"/>
    <x v="253"/>
    <x v="58"/>
    <x v="1"/>
    <n v="1"/>
  </r>
  <r>
    <x v="9"/>
    <m/>
    <m/>
    <m/>
    <m/>
    <x v="244"/>
    <x v="253"/>
    <x v="59"/>
    <x v="1"/>
    <n v="1"/>
  </r>
  <r>
    <x v="8"/>
    <m/>
    <m/>
    <m/>
    <m/>
    <x v="244"/>
    <x v="253"/>
    <x v="60"/>
    <x v="1"/>
    <n v="1"/>
  </r>
  <r>
    <x v="3"/>
    <m/>
    <n v="187"/>
    <n v="24"/>
    <m/>
    <x v="245"/>
    <x v="254"/>
    <x v="3"/>
    <x v="2"/>
    <n v="1"/>
  </r>
  <r>
    <x v="3"/>
    <m/>
    <m/>
    <m/>
    <m/>
    <x v="245"/>
    <x v="254"/>
    <x v="3"/>
    <x v="9"/>
    <n v="3"/>
  </r>
  <r>
    <x v="3"/>
    <m/>
    <m/>
    <m/>
    <m/>
    <x v="245"/>
    <x v="254"/>
    <x v="3"/>
    <x v="1"/>
    <n v="4"/>
  </r>
  <r>
    <x v="3"/>
    <m/>
    <m/>
    <m/>
    <m/>
    <x v="245"/>
    <x v="255"/>
    <x v="3"/>
    <x v="5"/>
    <n v="1"/>
  </r>
  <r>
    <x v="3"/>
    <m/>
    <m/>
    <m/>
    <m/>
    <x v="245"/>
    <x v="255"/>
    <x v="3"/>
    <x v="2"/>
    <n v="1"/>
  </r>
  <r>
    <x v="3"/>
    <m/>
    <m/>
    <m/>
    <m/>
    <x v="245"/>
    <x v="255"/>
    <x v="3"/>
    <x v="11"/>
    <n v="1"/>
  </r>
  <r>
    <x v="3"/>
    <m/>
    <m/>
    <m/>
    <m/>
    <x v="245"/>
    <x v="255"/>
    <x v="3"/>
    <x v="9"/>
    <n v="1"/>
  </r>
  <r>
    <x v="3"/>
    <m/>
    <m/>
    <m/>
    <m/>
    <x v="245"/>
    <x v="255"/>
    <x v="3"/>
    <x v="8"/>
    <n v="1"/>
  </r>
  <r>
    <x v="8"/>
    <s v="ΧΑΝΙΩΝ"/>
    <n v="93"/>
    <n v="7"/>
    <m/>
    <x v="245"/>
    <x v="256"/>
    <x v="10"/>
    <x v="1"/>
    <n v="8"/>
  </r>
  <r>
    <x v="8"/>
    <s v="ΧΑΝΙΩΝ"/>
    <m/>
    <m/>
    <m/>
    <x v="245"/>
    <x v="256"/>
    <x v="10"/>
    <x v="8"/>
    <n v="8"/>
  </r>
  <r>
    <x v="8"/>
    <s v="ΧΑΝΙΩΝ"/>
    <m/>
    <m/>
    <m/>
    <x v="245"/>
    <x v="256"/>
    <x v="10"/>
    <x v="11"/>
    <n v="4"/>
  </r>
  <r>
    <x v="8"/>
    <s v="ΧΑΝΙΩΝ"/>
    <m/>
    <m/>
    <m/>
    <x v="245"/>
    <x v="256"/>
    <x v="10"/>
    <x v="5"/>
    <n v="5"/>
  </r>
  <r>
    <x v="8"/>
    <s v="ΧΑΝΙΩΝ"/>
    <m/>
    <m/>
    <m/>
    <x v="245"/>
    <x v="256"/>
    <x v="10"/>
    <x v="9"/>
    <n v="1"/>
  </r>
  <r>
    <x v="8"/>
    <s v="ΧΑΝΙΩΝ"/>
    <m/>
    <m/>
    <m/>
    <x v="245"/>
    <x v="256"/>
    <x v="10"/>
    <x v="13"/>
    <n v="3"/>
  </r>
  <r>
    <x v="8"/>
    <s v="ΧΑΝΙΩΝ"/>
    <m/>
    <m/>
    <m/>
    <x v="245"/>
    <x v="257"/>
    <x v="10"/>
    <x v="11"/>
    <n v="2"/>
  </r>
  <r>
    <x v="8"/>
    <s v="ΧΑΝΙΩΝ"/>
    <m/>
    <m/>
    <m/>
    <x v="245"/>
    <x v="258"/>
    <x v="10"/>
    <x v="20"/>
    <n v="1"/>
  </r>
  <r>
    <x v="8"/>
    <s v="ΧΑΝΙΩΝ"/>
    <m/>
    <m/>
    <m/>
    <x v="245"/>
    <x v="258"/>
    <x v="10"/>
    <x v="9"/>
    <n v="2"/>
  </r>
  <r>
    <x v="8"/>
    <s v="ΧΑΝΙΩΝ"/>
    <m/>
    <m/>
    <m/>
    <x v="245"/>
    <x v="258"/>
    <x v="10"/>
    <x v="18"/>
    <n v="2"/>
  </r>
  <r>
    <x v="8"/>
    <s v="ΧΑΝΙΩΝ"/>
    <m/>
    <m/>
    <m/>
    <x v="245"/>
    <x v="258"/>
    <x v="10"/>
    <x v="1"/>
    <n v="4"/>
  </r>
  <r>
    <x v="8"/>
    <s v="ΧΑΝΙΩΝ"/>
    <m/>
    <m/>
    <m/>
    <x v="245"/>
    <x v="258"/>
    <x v="10"/>
    <x v="5"/>
    <n v="1"/>
  </r>
  <r>
    <x v="8"/>
    <s v="ΧΑΝΙΩΝ"/>
    <m/>
    <m/>
    <m/>
    <x v="245"/>
    <x v="258"/>
    <x v="10"/>
    <x v="2"/>
    <n v="3"/>
  </r>
  <r>
    <x v="8"/>
    <s v="ΧΑΝΙΩΝ"/>
    <m/>
    <m/>
    <m/>
    <x v="245"/>
    <x v="258"/>
    <x v="10"/>
    <x v="4"/>
    <n v="6"/>
  </r>
  <r>
    <x v="8"/>
    <s v="ΧΑΝΙΩΝ"/>
    <m/>
    <m/>
    <m/>
    <x v="245"/>
    <x v="258"/>
    <x v="10"/>
    <x v="8"/>
    <n v="3"/>
  </r>
  <r>
    <x v="8"/>
    <s v="ΧΑΝΙΩΝ"/>
    <m/>
    <m/>
    <m/>
    <x v="245"/>
    <x v="258"/>
    <x v="10"/>
    <x v="13"/>
    <n v="2"/>
  </r>
  <r>
    <x v="9"/>
    <m/>
    <m/>
    <m/>
    <m/>
    <x v="245"/>
    <x v="259"/>
    <x v="14"/>
    <x v="1"/>
    <n v="3"/>
  </r>
  <r>
    <x v="9"/>
    <m/>
    <m/>
    <m/>
    <m/>
    <x v="245"/>
    <x v="259"/>
    <x v="14"/>
    <x v="5"/>
    <n v="3"/>
  </r>
  <r>
    <x v="3"/>
    <s v="ΑΝΑΤΟΛΙΚΗΣ ΑΤΤΙΚΗΣ"/>
    <n v="14"/>
    <m/>
    <m/>
    <x v="246"/>
    <x v="260"/>
    <x v="3"/>
    <x v="19"/>
    <m/>
  </r>
  <r>
    <x v="6"/>
    <s v="ΕΒΡΟΥ"/>
    <n v="1"/>
    <m/>
    <m/>
    <x v="247"/>
    <x v="261"/>
    <x v="31"/>
    <x v="5"/>
    <n v="1"/>
  </r>
  <r>
    <x v="6"/>
    <s v="ΕΒΡΟΥ"/>
    <m/>
    <m/>
    <m/>
    <x v="247"/>
    <x v="261"/>
    <x v="31"/>
    <x v="2"/>
    <n v="1"/>
  </r>
  <r>
    <x v="6"/>
    <s v="ΚΑΒΑΛΑΣ"/>
    <n v="6"/>
    <m/>
    <m/>
    <x v="248"/>
    <x v="262"/>
    <x v="13"/>
    <x v="3"/>
    <n v="1"/>
  </r>
  <r>
    <x v="6"/>
    <s v="ΚΑΒΑΛΑΣ"/>
    <m/>
    <m/>
    <m/>
    <x v="248"/>
    <x v="262"/>
    <x v="13"/>
    <x v="1"/>
    <n v="1"/>
  </r>
  <r>
    <x v="6"/>
    <s v="ΚΑΒΑΛΑΣ"/>
    <m/>
    <m/>
    <m/>
    <x v="248"/>
    <x v="262"/>
    <x v="13"/>
    <x v="14"/>
    <n v="1"/>
  </r>
  <r>
    <x v="6"/>
    <s v="ΚΑΒΑΛΑΣ"/>
    <m/>
    <m/>
    <m/>
    <x v="248"/>
    <x v="262"/>
    <x v="13"/>
    <x v="5"/>
    <n v="2"/>
  </r>
  <r>
    <x v="6"/>
    <s v="ΚΑΒΑΛΑΣ"/>
    <m/>
    <m/>
    <m/>
    <x v="248"/>
    <x v="262"/>
    <x v="13"/>
    <x v="2"/>
    <n v="1"/>
  </r>
  <r>
    <x v="6"/>
    <s v="ΚΑΒΑΛΑΣ"/>
    <m/>
    <m/>
    <m/>
    <x v="248"/>
    <x v="262"/>
    <x v="13"/>
    <x v="8"/>
    <n v="1"/>
  </r>
  <r>
    <x v="6"/>
    <s v="ΚΑΒΑΛΑΣ"/>
    <m/>
    <m/>
    <m/>
    <x v="248"/>
    <x v="262"/>
    <x v="13"/>
    <x v="7"/>
    <n v="1"/>
  </r>
  <r>
    <x v="5"/>
    <m/>
    <m/>
    <m/>
    <m/>
    <x v="249"/>
    <x v="263"/>
    <x v="27"/>
    <x v="1"/>
    <n v="2"/>
  </r>
  <r>
    <x v="5"/>
    <m/>
    <m/>
    <m/>
    <m/>
    <x v="249"/>
    <x v="264"/>
    <x v="27"/>
    <x v="1"/>
    <n v="1"/>
  </r>
  <r>
    <x v="5"/>
    <m/>
    <m/>
    <m/>
    <m/>
    <x v="249"/>
    <x v="264"/>
    <x v="27"/>
    <x v="18"/>
    <n v="1"/>
  </r>
  <r>
    <x v="5"/>
    <m/>
    <m/>
    <m/>
    <m/>
    <x v="249"/>
    <x v="264"/>
    <x v="27"/>
    <x v="24"/>
    <n v="1"/>
  </r>
  <r>
    <x v="5"/>
    <m/>
    <m/>
    <m/>
    <m/>
    <x v="249"/>
    <x v="264"/>
    <x v="27"/>
    <x v="6"/>
    <n v="2"/>
  </r>
  <r>
    <x v="5"/>
    <m/>
    <m/>
    <m/>
    <m/>
    <x v="249"/>
    <x v="265"/>
    <x v="27"/>
    <x v="1"/>
    <n v="1"/>
  </r>
  <r>
    <x v="5"/>
    <m/>
    <m/>
    <m/>
    <m/>
    <x v="249"/>
    <x v="266"/>
    <x v="27"/>
    <x v="1"/>
    <n v="1"/>
  </r>
  <r>
    <x v="5"/>
    <m/>
    <m/>
    <m/>
    <m/>
    <x v="249"/>
    <x v="267"/>
    <x v="27"/>
    <x v="4"/>
    <n v="1"/>
  </r>
  <r>
    <x v="5"/>
    <m/>
    <m/>
    <m/>
    <m/>
    <x v="249"/>
    <x v="268"/>
    <x v="27"/>
    <x v="4"/>
    <n v="1"/>
  </r>
  <r>
    <x v="5"/>
    <m/>
    <m/>
    <m/>
    <m/>
    <x v="249"/>
    <x v="269"/>
    <x v="27"/>
    <x v="4"/>
    <n v="1"/>
  </r>
  <r>
    <x v="5"/>
    <m/>
    <m/>
    <m/>
    <m/>
    <x v="249"/>
    <x v="270"/>
    <x v="29"/>
    <x v="4"/>
    <n v="1"/>
  </r>
  <r>
    <x v="5"/>
    <m/>
    <m/>
    <m/>
    <m/>
    <x v="249"/>
    <x v="271"/>
    <x v="5"/>
    <x v="4"/>
    <n v="1"/>
  </r>
  <r>
    <x v="7"/>
    <m/>
    <m/>
    <m/>
    <m/>
    <x v="249"/>
    <x v="272"/>
    <x v="25"/>
    <x v="1"/>
    <n v="1"/>
  </r>
  <r>
    <x v="7"/>
    <m/>
    <m/>
    <m/>
    <m/>
    <x v="249"/>
    <x v="273"/>
    <x v="25"/>
    <x v="1"/>
    <n v="1"/>
  </r>
  <r>
    <x v="7"/>
    <m/>
    <m/>
    <m/>
    <m/>
    <x v="249"/>
    <x v="274"/>
    <x v="23"/>
    <x v="1"/>
    <n v="1"/>
  </r>
  <r>
    <x v="7"/>
    <m/>
    <m/>
    <m/>
    <m/>
    <x v="249"/>
    <x v="275"/>
    <x v="9"/>
    <x v="1"/>
    <n v="1"/>
  </r>
  <r>
    <x v="0"/>
    <m/>
    <m/>
    <m/>
    <m/>
    <x v="249"/>
    <x v="276"/>
    <x v="24"/>
    <x v="2"/>
    <n v="1"/>
  </r>
  <r>
    <x v="0"/>
    <m/>
    <m/>
    <m/>
    <m/>
    <x v="249"/>
    <x v="277"/>
    <x v="0"/>
    <x v="1"/>
    <n v="1"/>
  </r>
  <r>
    <x v="0"/>
    <m/>
    <m/>
    <m/>
    <m/>
    <x v="249"/>
    <x v="277"/>
    <x v="0"/>
    <x v="4"/>
    <n v="2"/>
  </r>
  <r>
    <x v="12"/>
    <m/>
    <m/>
    <m/>
    <m/>
    <x v="249"/>
    <x v="278"/>
    <x v="33"/>
    <x v="1"/>
    <n v="2"/>
  </r>
  <r>
    <x v="12"/>
    <m/>
    <m/>
    <m/>
    <m/>
    <x v="249"/>
    <x v="279"/>
    <x v="61"/>
    <x v="1"/>
    <n v="2"/>
  </r>
  <r>
    <x v="12"/>
    <m/>
    <m/>
    <m/>
    <m/>
    <x v="249"/>
    <x v="280"/>
    <x v="47"/>
    <x v="1"/>
    <n v="1"/>
  </r>
  <r>
    <x v="0"/>
    <s v="ΠΡΕΒΕΖΑΣ"/>
    <n v="1"/>
    <m/>
    <m/>
    <x v="250"/>
    <x v="281"/>
    <x v="32"/>
    <x v="19"/>
    <m/>
  </r>
  <r>
    <x v="7"/>
    <s v="ΚΟΡΙΝΘΙΑΣ"/>
    <m/>
    <m/>
    <m/>
    <x v="251"/>
    <x v="282"/>
    <x v="15"/>
    <x v="1"/>
    <n v="1"/>
  </r>
  <r>
    <x v="7"/>
    <s v="ΚΟΡΙΝΘΙΑΣ"/>
    <m/>
    <m/>
    <m/>
    <x v="251"/>
    <x v="282"/>
    <x v="15"/>
    <x v="2"/>
    <n v="1"/>
  </r>
  <r>
    <x v="7"/>
    <s v="ΚΟΡΙΝΘΙΑΣ"/>
    <m/>
    <m/>
    <m/>
    <x v="251"/>
    <x v="282"/>
    <x v="15"/>
    <x v="9"/>
    <n v="1"/>
  </r>
  <r>
    <x v="1"/>
    <s v="ΘΕΣΣΑΛΟΝΙΚΗΣ"/>
    <n v="22"/>
    <m/>
    <m/>
    <x v="252"/>
    <x v="283"/>
    <x v="1"/>
    <x v="4"/>
    <n v="6"/>
  </r>
  <r>
    <x v="1"/>
    <s v="ΘΕΣΣΑΛΟΝΙΚΗΣ"/>
    <m/>
    <m/>
    <m/>
    <x v="252"/>
    <x v="284"/>
    <x v="35"/>
    <x v="4"/>
    <n v="2"/>
  </r>
  <r>
    <x v="1"/>
    <s v="ΘΕΣΣΑΛΟΝΙΚΗΣ"/>
    <m/>
    <m/>
    <m/>
    <x v="252"/>
    <x v="284"/>
    <x v="35"/>
    <x v="3"/>
    <n v="1"/>
  </r>
  <r>
    <x v="1"/>
    <s v="ΘΕΣΣΑΛΟΝΙΚΗΣ"/>
    <m/>
    <m/>
    <m/>
    <x v="252"/>
    <x v="285"/>
    <x v="1"/>
    <x v="4"/>
    <n v="10"/>
  </r>
  <r>
    <x v="1"/>
    <s v="ΘΕΣΣΑΛΟΝΙΚΗΣ"/>
    <m/>
    <m/>
    <m/>
    <x v="252"/>
    <x v="285"/>
    <x v="1"/>
    <x v="6"/>
    <n v="2"/>
  </r>
  <r>
    <x v="3"/>
    <m/>
    <n v="50"/>
    <n v="1"/>
    <m/>
    <x v="253"/>
    <x v="286"/>
    <x v="3"/>
    <x v="8"/>
    <n v="1"/>
  </r>
  <r>
    <x v="3"/>
    <m/>
    <m/>
    <m/>
    <m/>
    <x v="253"/>
    <x v="287"/>
    <x v="3"/>
    <x v="11"/>
    <n v="1"/>
  </r>
  <r>
    <x v="3"/>
    <m/>
    <m/>
    <m/>
    <m/>
    <x v="253"/>
    <x v="288"/>
    <x v="3"/>
    <x v="5"/>
    <n v="1"/>
  </r>
  <r>
    <x v="3"/>
    <m/>
    <m/>
    <m/>
    <m/>
    <x v="253"/>
    <x v="288"/>
    <x v="3"/>
    <x v="7"/>
    <n v="1"/>
  </r>
  <r>
    <x v="3"/>
    <m/>
    <m/>
    <m/>
    <m/>
    <x v="253"/>
    <x v="288"/>
    <x v="3"/>
    <x v="1"/>
    <n v="1"/>
  </r>
  <r>
    <x v="3"/>
    <m/>
    <m/>
    <m/>
    <m/>
    <x v="253"/>
    <x v="289"/>
    <x v="3"/>
    <x v="11"/>
    <n v="1"/>
  </r>
  <r>
    <x v="3"/>
    <m/>
    <m/>
    <m/>
    <m/>
    <x v="253"/>
    <x v="289"/>
    <x v="3"/>
    <x v="8"/>
    <n v="1"/>
  </r>
  <r>
    <x v="3"/>
    <m/>
    <m/>
    <m/>
    <m/>
    <x v="253"/>
    <x v="289"/>
    <x v="3"/>
    <x v="25"/>
    <n v="1"/>
  </r>
  <r>
    <x v="3"/>
    <m/>
    <m/>
    <m/>
    <m/>
    <x v="253"/>
    <x v="290"/>
    <x v="3"/>
    <x v="9"/>
    <n v="1"/>
  </r>
  <r>
    <x v="3"/>
    <m/>
    <m/>
    <m/>
    <m/>
    <x v="253"/>
    <x v="290"/>
    <x v="3"/>
    <x v="11"/>
    <n v="1"/>
  </r>
  <r>
    <x v="3"/>
    <m/>
    <m/>
    <m/>
    <m/>
    <x v="253"/>
    <x v="291"/>
    <x v="3"/>
    <x v="2"/>
    <n v="1"/>
  </r>
  <r>
    <x v="3"/>
    <m/>
    <m/>
    <m/>
    <m/>
    <x v="253"/>
    <x v="292"/>
    <x v="3"/>
    <x v="9"/>
    <n v="1"/>
  </r>
  <r>
    <x v="3"/>
    <m/>
    <m/>
    <m/>
    <m/>
    <x v="253"/>
    <x v="292"/>
    <x v="3"/>
    <x v="2"/>
    <n v="1"/>
  </r>
  <r>
    <x v="3"/>
    <m/>
    <m/>
    <m/>
    <m/>
    <x v="253"/>
    <x v="293"/>
    <x v="3"/>
    <x v="9"/>
    <n v="1"/>
  </r>
  <r>
    <x v="3"/>
    <m/>
    <m/>
    <m/>
    <m/>
    <x v="253"/>
    <x v="293"/>
    <x v="3"/>
    <x v="22"/>
    <n v="1"/>
  </r>
  <r>
    <x v="3"/>
    <m/>
    <m/>
    <m/>
    <m/>
    <x v="253"/>
    <x v="294"/>
    <x v="3"/>
    <x v="9"/>
    <n v="1"/>
  </r>
  <r>
    <x v="3"/>
    <m/>
    <m/>
    <m/>
    <m/>
    <x v="253"/>
    <x v="295"/>
    <x v="3"/>
    <x v="2"/>
    <n v="1"/>
  </r>
  <r>
    <x v="3"/>
    <m/>
    <m/>
    <m/>
    <m/>
    <x v="253"/>
    <x v="296"/>
    <x v="3"/>
    <x v="1"/>
    <n v="1"/>
  </r>
  <r>
    <x v="7"/>
    <m/>
    <n v="5"/>
    <m/>
    <m/>
    <x v="253"/>
    <x v="297"/>
    <x v="23"/>
    <x v="1"/>
    <n v="1"/>
  </r>
  <r>
    <x v="7"/>
    <m/>
    <n v="5"/>
    <m/>
    <m/>
    <x v="253"/>
    <x v="298"/>
    <x v="19"/>
    <x v="1"/>
    <n v="1"/>
  </r>
  <r>
    <x v="2"/>
    <m/>
    <n v="14"/>
    <m/>
    <m/>
    <x v="253"/>
    <x v="299"/>
    <x v="6"/>
    <x v="21"/>
    <n v="1"/>
  </r>
  <r>
    <x v="2"/>
    <m/>
    <m/>
    <m/>
    <m/>
    <x v="253"/>
    <x v="300"/>
    <x v="2"/>
    <x v="11"/>
    <n v="1"/>
  </r>
  <r>
    <x v="2"/>
    <m/>
    <m/>
    <m/>
    <m/>
    <x v="253"/>
    <x v="300"/>
    <x v="2"/>
    <x v="7"/>
    <n v="1"/>
  </r>
  <r>
    <x v="2"/>
    <m/>
    <m/>
    <m/>
    <m/>
    <x v="253"/>
    <x v="300"/>
    <x v="2"/>
    <x v="14"/>
    <n v="1"/>
  </r>
  <r>
    <x v="2"/>
    <m/>
    <m/>
    <m/>
    <m/>
    <x v="253"/>
    <x v="300"/>
    <x v="2"/>
    <x v="5"/>
    <n v="1"/>
  </r>
  <r>
    <x v="2"/>
    <m/>
    <m/>
    <m/>
    <m/>
    <x v="253"/>
    <x v="301"/>
    <x v="6"/>
    <x v="8"/>
    <n v="1"/>
  </r>
  <r>
    <x v="8"/>
    <m/>
    <n v="5"/>
    <m/>
    <m/>
    <x v="253"/>
    <x v="302"/>
    <x v="28"/>
    <x v="19"/>
    <m/>
  </r>
  <r>
    <x v="5"/>
    <m/>
    <n v="4"/>
    <m/>
    <m/>
    <x v="253"/>
    <x v="303"/>
    <x v="27"/>
    <x v="7"/>
    <n v="1"/>
  </r>
  <r>
    <x v="5"/>
    <m/>
    <m/>
    <m/>
    <m/>
    <x v="253"/>
    <x v="303"/>
    <x v="27"/>
    <x v="22"/>
    <n v="2"/>
  </r>
  <r>
    <x v="5"/>
    <m/>
    <m/>
    <m/>
    <m/>
    <x v="253"/>
    <x v="304"/>
    <x v="5"/>
    <x v="11"/>
    <n v="1"/>
  </r>
  <r>
    <x v="5"/>
    <m/>
    <m/>
    <m/>
    <m/>
    <x v="253"/>
    <x v="304"/>
    <x v="5"/>
    <x v="1"/>
    <n v="1"/>
  </r>
  <r>
    <x v="5"/>
    <m/>
    <m/>
    <m/>
    <m/>
    <x v="253"/>
    <x v="304"/>
    <x v="5"/>
    <x v="5"/>
    <n v="1"/>
  </r>
  <r>
    <x v="11"/>
    <s v="ΕΥΒΟΙΑΣ"/>
    <m/>
    <m/>
    <m/>
    <x v="254"/>
    <x v="305"/>
    <x v="20"/>
    <x v="3"/>
    <n v="3"/>
  </r>
  <r>
    <x v="11"/>
    <s v="ΕΥΒΟΙΑΣ"/>
    <m/>
    <m/>
    <m/>
    <x v="254"/>
    <x v="305"/>
    <x v="20"/>
    <x v="5"/>
    <n v="3"/>
  </r>
  <r>
    <x v="3"/>
    <m/>
    <n v="44"/>
    <m/>
    <m/>
    <x v="255"/>
    <x v="306"/>
    <x v="3"/>
    <x v="4"/>
    <n v="21"/>
  </r>
  <r>
    <x v="3"/>
    <m/>
    <m/>
    <m/>
    <m/>
    <x v="255"/>
    <x v="306"/>
    <x v="3"/>
    <x v="2"/>
    <n v="3"/>
  </r>
  <r>
    <x v="3"/>
    <m/>
    <m/>
    <m/>
    <m/>
    <x v="255"/>
    <x v="306"/>
    <x v="3"/>
    <x v="18"/>
    <n v="2"/>
  </r>
  <r>
    <x v="3"/>
    <m/>
    <m/>
    <m/>
    <m/>
    <x v="255"/>
    <x v="306"/>
    <x v="3"/>
    <x v="11"/>
    <n v="1"/>
  </r>
  <r>
    <x v="3"/>
    <m/>
    <m/>
    <m/>
    <m/>
    <x v="255"/>
    <x v="306"/>
    <x v="3"/>
    <x v="1"/>
    <n v="6"/>
  </r>
  <r>
    <x v="1"/>
    <s v="ΘΕΣΣΑΛΟΝΙΚΗΣ"/>
    <n v="6"/>
    <m/>
    <m/>
    <x v="256"/>
    <x v="307"/>
    <x v="1"/>
    <x v="19"/>
    <m/>
  </r>
  <r>
    <x v="3"/>
    <m/>
    <n v="9"/>
    <m/>
    <m/>
    <x v="257"/>
    <x v="308"/>
    <x v="3"/>
    <x v="19"/>
    <m/>
  </r>
  <r>
    <x v="3"/>
    <m/>
    <n v="24"/>
    <n v="23"/>
    <m/>
    <x v="258"/>
    <x v="309"/>
    <x v="3"/>
    <x v="1"/>
    <n v="2"/>
  </r>
  <r>
    <x v="3"/>
    <m/>
    <m/>
    <m/>
    <m/>
    <x v="258"/>
    <x v="309"/>
    <x v="3"/>
    <x v="5"/>
    <n v="1"/>
  </r>
  <r>
    <x v="3"/>
    <m/>
    <m/>
    <m/>
    <m/>
    <x v="258"/>
    <x v="309"/>
    <x v="3"/>
    <x v="4"/>
    <n v="30"/>
  </r>
  <r>
    <x v="3"/>
    <m/>
    <m/>
    <m/>
    <m/>
    <x v="258"/>
    <x v="309"/>
    <x v="3"/>
    <x v="8"/>
    <n v="1"/>
  </r>
  <r>
    <x v="3"/>
    <m/>
    <m/>
    <m/>
    <m/>
    <x v="258"/>
    <x v="309"/>
    <x v="3"/>
    <x v="13"/>
    <n v="2"/>
  </r>
  <r>
    <x v="5"/>
    <s v="ΑΧΑΪΑΣ"/>
    <m/>
    <m/>
    <m/>
    <x v="259"/>
    <x v="310"/>
    <x v="27"/>
    <x v="1"/>
    <n v="4"/>
  </r>
  <r>
    <x v="6"/>
    <s v="ΞΑΝΘΗΣ"/>
    <n v="7"/>
    <m/>
    <m/>
    <x v="260"/>
    <x v="311"/>
    <x v="8"/>
    <x v="1"/>
    <n v="4"/>
  </r>
  <r>
    <x v="6"/>
    <s v="ΞΑΝΘΗΣ"/>
    <m/>
    <m/>
    <m/>
    <x v="260"/>
    <x v="311"/>
    <x v="8"/>
    <x v="4"/>
    <n v="10"/>
  </r>
  <r>
    <x v="6"/>
    <s v="ΞΑΝΘΗΣ"/>
    <m/>
    <m/>
    <m/>
    <x v="260"/>
    <x v="311"/>
    <x v="8"/>
    <x v="6"/>
    <n v="2"/>
  </r>
  <r>
    <x v="6"/>
    <s v="ΞΑΝΘΗΣ"/>
    <m/>
    <m/>
    <m/>
    <x v="260"/>
    <x v="311"/>
    <x v="8"/>
    <x v="9"/>
    <n v="1"/>
  </r>
  <r>
    <x v="4"/>
    <s v="ΦΛΩΡΙΝΑΣ"/>
    <n v="5"/>
    <n v="3"/>
    <m/>
    <x v="261"/>
    <x v="312"/>
    <x v="39"/>
    <x v="5"/>
    <n v="1"/>
  </r>
  <r>
    <x v="4"/>
    <s v="ΦΛΩΡΙΝΑΣ"/>
    <m/>
    <m/>
    <m/>
    <x v="261"/>
    <x v="312"/>
    <x v="39"/>
    <x v="1"/>
    <n v="1"/>
  </r>
  <r>
    <x v="4"/>
    <s v="ΦΛΩΡΙΝΑΣ"/>
    <m/>
    <m/>
    <m/>
    <x v="261"/>
    <x v="312"/>
    <x v="39"/>
    <x v="7"/>
    <n v="1"/>
  </r>
  <r>
    <x v="4"/>
    <s v="ΦΛΩΡΙΝΑΣ"/>
    <m/>
    <m/>
    <m/>
    <x v="261"/>
    <x v="312"/>
    <x v="39"/>
    <x v="0"/>
    <n v="1"/>
  </r>
  <r>
    <x v="8"/>
    <s v="ΡΕΘΥΜΝΟΥ"/>
    <m/>
    <m/>
    <m/>
    <x v="262"/>
    <x v="313"/>
    <x v="43"/>
    <x v="9"/>
    <n v="1"/>
  </r>
  <r>
    <x v="8"/>
    <s v="ΡΕΘΥΜΝΟΥ"/>
    <m/>
    <m/>
    <m/>
    <x v="262"/>
    <x v="313"/>
    <x v="43"/>
    <x v="3"/>
    <n v="2"/>
  </r>
  <r>
    <x v="8"/>
    <s v="ΡΕΘΥΜΝΟΥ"/>
    <m/>
    <m/>
    <m/>
    <x v="262"/>
    <x v="313"/>
    <x v="43"/>
    <x v="17"/>
    <n v="4"/>
  </r>
  <r>
    <x v="8"/>
    <s v="ΡΕΘΥΜΝΟΥ"/>
    <m/>
    <m/>
    <m/>
    <x v="262"/>
    <x v="313"/>
    <x v="43"/>
    <x v="12"/>
    <n v="2"/>
  </r>
  <r>
    <x v="8"/>
    <s v="ΡΕΘΥΜΝΟΥ"/>
    <m/>
    <m/>
    <m/>
    <x v="262"/>
    <x v="313"/>
    <x v="43"/>
    <x v="5"/>
    <n v="3"/>
  </r>
  <r>
    <x v="8"/>
    <s v="ΡΕΘΥΜΝΟΥ"/>
    <m/>
    <m/>
    <m/>
    <x v="262"/>
    <x v="313"/>
    <x v="43"/>
    <x v="7"/>
    <n v="2"/>
  </r>
  <r>
    <x v="8"/>
    <s v="ΡΕΘΥΜΝΟΥ"/>
    <m/>
    <m/>
    <m/>
    <x v="262"/>
    <x v="313"/>
    <x v="43"/>
    <x v="14"/>
    <n v="2"/>
  </r>
  <r>
    <x v="8"/>
    <s v="ΡΕΘΥΜΝΟΥ"/>
    <m/>
    <m/>
    <m/>
    <x v="262"/>
    <x v="313"/>
    <x v="43"/>
    <x v="10"/>
    <n v="2"/>
  </r>
  <r>
    <x v="8"/>
    <s v="ΡΕΘΥΜΝΟΥ"/>
    <m/>
    <m/>
    <m/>
    <x v="262"/>
    <x v="313"/>
    <x v="43"/>
    <x v="8"/>
    <n v="2"/>
  </r>
  <r>
    <x v="5"/>
    <s v="ΑΧΑΪΑΣ"/>
    <n v="7"/>
    <m/>
    <m/>
    <x v="263"/>
    <x v="314"/>
    <x v="27"/>
    <x v="19"/>
    <m/>
  </r>
  <r>
    <x v="8"/>
    <s v="ΧΑΝΙΩΝ"/>
    <n v="1"/>
    <m/>
    <m/>
    <x v="264"/>
    <x v="315"/>
    <x v="10"/>
    <x v="0"/>
    <n v="3"/>
  </r>
  <r>
    <x v="8"/>
    <s v="ΧΑΝΙΩΝ"/>
    <m/>
    <m/>
    <m/>
    <x v="264"/>
    <x v="315"/>
    <x v="10"/>
    <x v="17"/>
    <n v="2"/>
  </r>
  <r>
    <x v="8"/>
    <s v="ΧΑΝΙΩΝ"/>
    <m/>
    <m/>
    <m/>
    <x v="264"/>
    <x v="315"/>
    <x v="10"/>
    <x v="2"/>
    <n v="1"/>
  </r>
  <r>
    <x v="8"/>
    <s v="ΧΑΝΙΩΝ"/>
    <m/>
    <m/>
    <m/>
    <x v="264"/>
    <x v="315"/>
    <x v="10"/>
    <x v="5"/>
    <n v="1"/>
  </r>
  <r>
    <x v="3"/>
    <m/>
    <n v="80"/>
    <n v="58"/>
    <m/>
    <x v="265"/>
    <x v="316"/>
    <x v="3"/>
    <x v="16"/>
    <n v="2"/>
  </r>
  <r>
    <x v="3"/>
    <m/>
    <m/>
    <m/>
    <m/>
    <x v="265"/>
    <x v="316"/>
    <x v="3"/>
    <x v="9"/>
    <n v="11"/>
  </r>
  <r>
    <x v="3"/>
    <m/>
    <m/>
    <m/>
    <m/>
    <x v="265"/>
    <x v="316"/>
    <x v="3"/>
    <x v="26"/>
    <n v="7"/>
  </r>
  <r>
    <x v="3"/>
    <m/>
    <m/>
    <m/>
    <m/>
    <x v="265"/>
    <x v="316"/>
    <x v="3"/>
    <x v="1"/>
    <n v="11"/>
  </r>
  <r>
    <x v="3"/>
    <m/>
    <m/>
    <m/>
    <m/>
    <x v="265"/>
    <x v="316"/>
    <x v="3"/>
    <x v="5"/>
    <n v="1"/>
  </r>
  <r>
    <x v="3"/>
    <m/>
    <m/>
    <m/>
    <m/>
    <x v="265"/>
    <x v="316"/>
    <x v="3"/>
    <x v="2"/>
    <n v="12"/>
  </r>
  <r>
    <x v="3"/>
    <m/>
    <m/>
    <m/>
    <m/>
    <x v="265"/>
    <x v="316"/>
    <x v="3"/>
    <x v="4"/>
    <n v="2"/>
  </r>
  <r>
    <x v="3"/>
    <m/>
    <m/>
    <m/>
    <m/>
    <x v="265"/>
    <x v="316"/>
    <x v="3"/>
    <x v="8"/>
    <n v="11"/>
  </r>
  <r>
    <x v="3"/>
    <m/>
    <m/>
    <m/>
    <m/>
    <x v="265"/>
    <x v="316"/>
    <x v="3"/>
    <x v="13"/>
    <n v="1"/>
  </r>
  <r>
    <x v="3"/>
    <m/>
    <m/>
    <m/>
    <m/>
    <x v="265"/>
    <x v="316"/>
    <x v="3"/>
    <x v="21"/>
    <n v="4"/>
  </r>
  <r>
    <x v="3"/>
    <m/>
    <m/>
    <m/>
    <m/>
    <x v="265"/>
    <x v="316"/>
    <x v="3"/>
    <x v="22"/>
    <n v="3"/>
  </r>
  <r>
    <x v="3"/>
    <m/>
    <m/>
    <m/>
    <m/>
    <x v="265"/>
    <x v="316"/>
    <x v="3"/>
    <x v="10"/>
    <n v="1"/>
  </r>
  <r>
    <x v="1"/>
    <s v="ΘΕΣΣΑΛΟΝΙΚΗΣ"/>
    <n v="7"/>
    <n v="5"/>
    <m/>
    <x v="265"/>
    <x v="316"/>
    <x v="1"/>
    <x v="11"/>
    <n v="1"/>
  </r>
  <r>
    <x v="1"/>
    <s v="ΘΕΣΣΑΛΟΝΙΚΗΣ"/>
    <m/>
    <m/>
    <m/>
    <x v="265"/>
    <x v="316"/>
    <x v="1"/>
    <x v="1"/>
    <n v="3"/>
  </r>
  <r>
    <x v="1"/>
    <s v="ΘΕΣΣΑΛΟΝΙΚΗΣ"/>
    <m/>
    <m/>
    <m/>
    <x v="265"/>
    <x v="316"/>
    <x v="1"/>
    <x v="12"/>
    <n v="1"/>
  </r>
  <r>
    <x v="1"/>
    <s v="ΘΕΣΣΑΛΟΝΙΚΗΣ"/>
    <m/>
    <m/>
    <m/>
    <x v="265"/>
    <x v="316"/>
    <x v="1"/>
    <x v="5"/>
    <n v="1"/>
  </r>
  <r>
    <x v="1"/>
    <s v="ΘΕΣΣΑΛΟΝΙΚΗΣ"/>
    <m/>
    <m/>
    <m/>
    <x v="265"/>
    <x v="316"/>
    <x v="1"/>
    <x v="14"/>
    <n v="1"/>
  </r>
  <r>
    <x v="1"/>
    <s v="ΘΕΣΣΑΛΟΝΙΚΗΣ"/>
    <m/>
    <m/>
    <m/>
    <x v="265"/>
    <x v="316"/>
    <x v="1"/>
    <x v="27"/>
    <n v="2"/>
  </r>
  <r>
    <x v="2"/>
    <s v="ΛΑΡΙΣΑΣ"/>
    <m/>
    <m/>
    <m/>
    <x v="265"/>
    <x v="317"/>
    <x v="2"/>
    <x v="9"/>
    <n v="1"/>
  </r>
  <r>
    <x v="2"/>
    <s v="ΛΑΡΙΣΑΣ"/>
    <m/>
    <m/>
    <m/>
    <x v="265"/>
    <x v="318"/>
    <x v="6"/>
    <x v="9"/>
    <n v="1"/>
  </r>
  <r>
    <x v="2"/>
    <s v="ΛΑΡΙΣΑΣ"/>
    <m/>
    <m/>
    <m/>
    <x v="265"/>
    <x v="317"/>
    <x v="2"/>
    <x v="1"/>
    <n v="1"/>
  </r>
  <r>
    <x v="2"/>
    <s v="ΛΑΡΙΣΑΣ"/>
    <m/>
    <m/>
    <m/>
    <x v="265"/>
    <x v="318"/>
    <x v="6"/>
    <x v="5"/>
    <n v="1"/>
  </r>
  <r>
    <x v="2"/>
    <s v="ΛΑΡΙΣΑΣ"/>
    <m/>
    <m/>
    <m/>
    <x v="265"/>
    <x v="317"/>
    <x v="2"/>
    <x v="8"/>
    <n v="1"/>
  </r>
  <r>
    <x v="4"/>
    <s v="ΚΟΖΑΝΗΣ"/>
    <n v="2"/>
    <m/>
    <m/>
    <x v="265"/>
    <x v="319"/>
    <x v="42"/>
    <x v="9"/>
    <n v="1"/>
  </r>
  <r>
    <x v="4"/>
    <s v="ΚΟΖΑΝΗΣ"/>
    <m/>
    <m/>
    <m/>
    <x v="265"/>
    <x v="319"/>
    <x v="42"/>
    <x v="8"/>
    <n v="1"/>
  </r>
  <r>
    <x v="4"/>
    <s v="ΚΟΖΑΝΗΣ"/>
    <n v="2"/>
    <m/>
    <m/>
    <x v="265"/>
    <x v="320"/>
    <x v="39"/>
    <x v="8"/>
    <n v="1"/>
  </r>
  <r>
    <x v="9"/>
    <s v="ΡΟΔΟΥ"/>
    <m/>
    <m/>
    <m/>
    <x v="265"/>
    <x v="316"/>
    <x v="62"/>
    <x v="9"/>
    <n v="1"/>
  </r>
  <r>
    <x v="9"/>
    <s v="ΡΟΔΟΥ"/>
    <m/>
    <m/>
    <m/>
    <x v="265"/>
    <x v="316"/>
    <x v="62"/>
    <x v="2"/>
    <n v="1"/>
  </r>
  <r>
    <x v="9"/>
    <s v="ΡΟΔΟΥ"/>
    <m/>
    <m/>
    <m/>
    <x v="265"/>
    <x v="316"/>
    <x v="62"/>
    <x v="8"/>
    <n v="1"/>
  </r>
  <r>
    <x v="10"/>
    <s v="ΛΕΣΒΟΥ"/>
    <m/>
    <n v="1"/>
    <m/>
    <x v="265"/>
    <x v="316"/>
    <x v="18"/>
    <x v="9"/>
    <n v="1"/>
  </r>
  <r>
    <x v="2"/>
    <s v="ΤΡΙΚΑΛΩΝ"/>
    <m/>
    <m/>
    <m/>
    <x v="266"/>
    <x v="321"/>
    <x v="7"/>
    <x v="2"/>
    <n v="2"/>
  </r>
  <r>
    <x v="2"/>
    <s v="ΤΡΙΚΑΛΩΝ"/>
    <m/>
    <m/>
    <m/>
    <x v="266"/>
    <x v="321"/>
    <x v="7"/>
    <x v="3"/>
    <n v="6"/>
  </r>
  <r>
    <x v="2"/>
    <s v="ΤΡΙΚΑΛΩΝ"/>
    <m/>
    <m/>
    <m/>
    <x v="266"/>
    <x v="321"/>
    <x v="7"/>
    <x v="4"/>
    <n v="2"/>
  </r>
  <r>
    <x v="2"/>
    <s v="ΤΡΙΚΑΛΩΝ"/>
    <m/>
    <m/>
    <m/>
    <x v="266"/>
    <x v="321"/>
    <x v="7"/>
    <x v="5"/>
    <n v="3"/>
  </r>
  <r>
    <x v="2"/>
    <s v="ΤΡΙΚΑΛΩΝ"/>
    <m/>
    <m/>
    <m/>
    <x v="266"/>
    <x v="321"/>
    <x v="7"/>
    <x v="7"/>
    <n v="1"/>
  </r>
  <r>
    <x v="2"/>
    <s v="ΤΡΙΚΑΛΩΝ"/>
    <m/>
    <m/>
    <m/>
    <x v="266"/>
    <x v="321"/>
    <x v="7"/>
    <x v="17"/>
    <n v="5"/>
  </r>
  <r>
    <x v="5"/>
    <s v="ΗΛΕΙΑΣ"/>
    <m/>
    <m/>
    <m/>
    <x v="267"/>
    <x v="322"/>
    <x v="5"/>
    <x v="11"/>
    <n v="1"/>
  </r>
  <r>
    <x v="5"/>
    <s v="ΗΛΕΙΑΣ"/>
    <m/>
    <m/>
    <m/>
    <x v="267"/>
    <x v="322"/>
    <x v="5"/>
    <x v="3"/>
    <n v="1"/>
  </r>
  <r>
    <x v="5"/>
    <s v="ΗΛΕΙΑΣ"/>
    <m/>
    <m/>
    <m/>
    <x v="267"/>
    <x v="322"/>
    <x v="5"/>
    <x v="1"/>
    <n v="4"/>
  </r>
  <r>
    <x v="5"/>
    <s v="ΗΛΕΙΑΣ"/>
    <m/>
    <m/>
    <m/>
    <x v="267"/>
    <x v="322"/>
    <x v="5"/>
    <x v="2"/>
    <n v="4"/>
  </r>
  <r>
    <x v="1"/>
    <s v="ΣΕΡΡΩΝ"/>
    <m/>
    <m/>
    <m/>
    <x v="268"/>
    <x v="323"/>
    <x v="21"/>
    <x v="3"/>
    <n v="2"/>
  </r>
  <r>
    <x v="1"/>
    <s v="ΠΕΛΛΑΣ"/>
    <m/>
    <m/>
    <m/>
    <x v="269"/>
    <x v="324"/>
    <x v="16"/>
    <x v="0"/>
    <n v="4"/>
  </r>
  <r>
    <x v="1"/>
    <s v="ΗΜΑΘΙΑΣ"/>
    <n v="3"/>
    <m/>
    <m/>
    <x v="270"/>
    <x v="325"/>
    <x v="17"/>
    <x v="4"/>
    <n v="7"/>
  </r>
  <r>
    <x v="1"/>
    <s v="ΗΜΑΘΙΑΣ"/>
    <m/>
    <m/>
    <m/>
    <x v="270"/>
    <x v="325"/>
    <x v="17"/>
    <x v="1"/>
    <n v="1"/>
  </r>
  <r>
    <x v="11"/>
    <s v="ΦΘΙΩΤΙΔΑΣ"/>
    <n v="2"/>
    <m/>
    <m/>
    <x v="271"/>
    <x v="326"/>
    <x v="22"/>
    <x v="4"/>
    <n v="9"/>
  </r>
  <r>
    <x v="11"/>
    <s v="ΦΘΙΩΤΙΔΑΣ"/>
    <m/>
    <m/>
    <m/>
    <x v="271"/>
    <x v="326"/>
    <x v="22"/>
    <x v="5"/>
    <n v="1"/>
  </r>
  <r>
    <x v="11"/>
    <s v="ΦΘΙΩΤΙΔΑΣ"/>
    <m/>
    <m/>
    <m/>
    <x v="271"/>
    <x v="326"/>
    <x v="22"/>
    <x v="2"/>
    <n v="1"/>
  </r>
  <r>
    <x v="11"/>
    <s v="ΦΘΙΩΤΙΔΑΣ"/>
    <m/>
    <m/>
    <m/>
    <x v="271"/>
    <x v="326"/>
    <x v="22"/>
    <x v="10"/>
    <n v="1"/>
  </r>
  <r>
    <x v="10"/>
    <s v="ΧΙΟΥ"/>
    <n v="4"/>
    <m/>
    <m/>
    <x v="272"/>
    <x v="327"/>
    <x v="40"/>
    <x v="11"/>
    <n v="2"/>
  </r>
  <r>
    <x v="10"/>
    <s v="ΧΙΟΥ"/>
    <m/>
    <m/>
    <m/>
    <x v="272"/>
    <x v="327"/>
    <x v="40"/>
    <x v="9"/>
    <n v="2"/>
  </r>
  <r>
    <x v="10"/>
    <s v="ΧΙΟΥ"/>
    <m/>
    <m/>
    <m/>
    <x v="272"/>
    <x v="327"/>
    <x v="40"/>
    <x v="10"/>
    <n v="2"/>
  </r>
  <r>
    <x v="8"/>
    <s v="ΗΡΑΚΛΕΙΟΥ"/>
    <n v="51"/>
    <m/>
    <m/>
    <x v="273"/>
    <x v="328"/>
    <x v="28"/>
    <x v="1"/>
    <n v="5"/>
  </r>
  <r>
    <x v="8"/>
    <s v="ΗΡΑΚΛΕΙΟΥ"/>
    <m/>
    <m/>
    <m/>
    <x v="273"/>
    <x v="328"/>
    <x v="28"/>
    <x v="8"/>
    <n v="5"/>
  </r>
  <r>
    <x v="8"/>
    <s v="ΗΡΑΚΛΕΙΟΥ"/>
    <m/>
    <m/>
    <m/>
    <x v="273"/>
    <x v="328"/>
    <x v="28"/>
    <x v="5"/>
    <n v="1"/>
  </r>
  <r>
    <x v="8"/>
    <s v="ΗΡΑΚΛΕΙΟΥ"/>
    <m/>
    <m/>
    <m/>
    <x v="273"/>
    <x v="328"/>
    <x v="28"/>
    <x v="18"/>
    <n v="2"/>
  </r>
  <r>
    <x v="8"/>
    <s v="ΗΡΑΚΛΕΙΟΥ"/>
    <m/>
    <m/>
    <m/>
    <x v="273"/>
    <x v="328"/>
    <x v="28"/>
    <x v="6"/>
    <n v="2"/>
  </r>
  <r>
    <x v="8"/>
    <s v="ΗΡΑΚΛΕΙΟΥ"/>
    <m/>
    <m/>
    <m/>
    <x v="273"/>
    <x v="328"/>
    <x v="28"/>
    <x v="4"/>
    <n v="10"/>
  </r>
  <r>
    <x v="8"/>
    <s v="ΗΡΑΚΛΕΙΟΥ"/>
    <m/>
    <m/>
    <m/>
    <x v="273"/>
    <x v="329"/>
    <x v="28"/>
    <x v="1"/>
    <n v="6"/>
  </r>
  <r>
    <x v="8"/>
    <s v="ΗΡΑΚΛΕΙΟΥ"/>
    <m/>
    <m/>
    <m/>
    <x v="273"/>
    <x v="329"/>
    <x v="28"/>
    <x v="8"/>
    <n v="2"/>
  </r>
  <r>
    <x v="8"/>
    <s v="ΗΡΑΚΛΕΙΟΥ"/>
    <m/>
    <m/>
    <m/>
    <x v="273"/>
    <x v="329"/>
    <x v="28"/>
    <x v="5"/>
    <n v="2"/>
  </r>
  <r>
    <x v="8"/>
    <s v="ΗΡΑΚΛΕΙΟΥ"/>
    <m/>
    <m/>
    <m/>
    <x v="273"/>
    <x v="329"/>
    <x v="28"/>
    <x v="14"/>
    <n v="1"/>
  </r>
  <r>
    <x v="8"/>
    <s v="ΗΡΑΚΛΕΙΟΥ"/>
    <m/>
    <m/>
    <m/>
    <x v="273"/>
    <x v="329"/>
    <x v="28"/>
    <x v="11"/>
    <n v="2"/>
  </r>
  <r>
    <x v="8"/>
    <s v="ΗΡΑΚΛΕΙΟΥ"/>
    <m/>
    <m/>
    <m/>
    <x v="273"/>
    <x v="329"/>
    <x v="28"/>
    <x v="18"/>
    <n v="5"/>
  </r>
  <r>
    <x v="8"/>
    <s v="ΗΡΑΚΛΕΙΟΥ"/>
    <m/>
    <m/>
    <m/>
    <x v="273"/>
    <x v="329"/>
    <x v="28"/>
    <x v="6"/>
    <n v="2"/>
  </r>
  <r>
    <x v="8"/>
    <s v="ΗΡΑΚΛΕΙΟΥ"/>
    <m/>
    <m/>
    <m/>
    <x v="273"/>
    <x v="329"/>
    <x v="28"/>
    <x v="4"/>
    <n v="5"/>
  </r>
  <r>
    <x v="11"/>
    <s v="ΒΟΙΩΤΙΑΣ"/>
    <m/>
    <m/>
    <m/>
    <x v="274"/>
    <x v="330"/>
    <x v="46"/>
    <x v="5"/>
    <n v="1"/>
  </r>
  <r>
    <x v="11"/>
    <s v="ΒΟΙΩΤΙΑΣ"/>
    <m/>
    <m/>
    <m/>
    <x v="274"/>
    <x v="330"/>
    <x v="46"/>
    <x v="10"/>
    <n v="1"/>
  </r>
  <r>
    <x v="11"/>
    <s v="ΒΟΙΩΤΙΑΣ"/>
    <m/>
    <m/>
    <m/>
    <x v="274"/>
    <x v="330"/>
    <x v="46"/>
    <x v="2"/>
    <n v="2"/>
  </r>
  <r>
    <x v="11"/>
    <s v="ΒΟΙΩΤΙΑΣ"/>
    <m/>
    <m/>
    <m/>
    <x v="274"/>
    <x v="330"/>
    <x v="46"/>
    <x v="1"/>
    <n v="2"/>
  </r>
  <r>
    <x v="1"/>
    <s v="ΣΕΡΡΩΝ"/>
    <m/>
    <m/>
    <m/>
    <x v="275"/>
    <x v="331"/>
    <x v="21"/>
    <x v="1"/>
    <n v="2"/>
  </r>
  <r>
    <x v="1"/>
    <s v="ΣΕΡΡΩΝ"/>
    <m/>
    <m/>
    <m/>
    <x v="275"/>
    <x v="331"/>
    <x v="21"/>
    <x v="2"/>
    <n v="4"/>
  </r>
  <r>
    <x v="3"/>
    <m/>
    <n v="2"/>
    <n v="1"/>
    <m/>
    <x v="276"/>
    <x v="332"/>
    <x v="3"/>
    <x v="12"/>
    <n v="1"/>
  </r>
  <r>
    <x v="3"/>
    <m/>
    <m/>
    <m/>
    <m/>
    <x v="276"/>
    <x v="332"/>
    <x v="3"/>
    <x v="1"/>
    <n v="1"/>
  </r>
  <r>
    <x v="10"/>
    <s v="ΛΕΣΒΟΥ"/>
    <n v="27"/>
    <m/>
    <m/>
    <x v="277"/>
    <x v="333"/>
    <x v="18"/>
    <x v="1"/>
    <n v="5"/>
  </r>
  <r>
    <x v="10"/>
    <s v="ΛΕΣΒΟΥ"/>
    <m/>
    <m/>
    <m/>
    <x v="277"/>
    <x v="333"/>
    <x v="18"/>
    <x v="2"/>
    <n v="5"/>
  </r>
  <r>
    <x v="10"/>
    <s v="ΛΕΣΒΟΥ"/>
    <m/>
    <m/>
    <m/>
    <x v="277"/>
    <x v="333"/>
    <x v="18"/>
    <x v="5"/>
    <n v="5"/>
  </r>
  <r>
    <x v="5"/>
    <s v="ΑΧΑΪΑΣ"/>
    <m/>
    <m/>
    <m/>
    <x v="278"/>
    <x v="334"/>
    <x v="5"/>
    <x v="10"/>
    <n v="2"/>
  </r>
  <r>
    <x v="5"/>
    <s v="ΑΧΑΪΑΣ"/>
    <m/>
    <m/>
    <m/>
    <x v="278"/>
    <x v="334"/>
    <x v="5"/>
    <x v="9"/>
    <n v="2"/>
  </r>
  <r>
    <x v="5"/>
    <s v="ΑΧΑΪΑΣ"/>
    <m/>
    <m/>
    <m/>
    <x v="278"/>
    <x v="334"/>
    <x v="5"/>
    <x v="1"/>
    <n v="1"/>
  </r>
  <r>
    <x v="3"/>
    <m/>
    <n v="30"/>
    <m/>
    <m/>
    <x v="279"/>
    <x v="335"/>
    <x v="3"/>
    <x v="19"/>
    <m/>
  </r>
  <r>
    <x v="7"/>
    <s v="ΑΡΚΑΔΙΑΣ"/>
    <n v="5"/>
    <m/>
    <n v="10"/>
    <x v="280"/>
    <x v="336"/>
    <x v="19"/>
    <x v="19"/>
    <m/>
  </r>
  <r>
    <x v="9"/>
    <s v="ΚΩ"/>
    <m/>
    <m/>
    <m/>
    <x v="281"/>
    <x v="337"/>
    <x v="63"/>
    <x v="0"/>
    <n v="5"/>
  </r>
  <r>
    <x v="9"/>
    <s v="ΚΩ"/>
    <m/>
    <m/>
    <m/>
    <x v="281"/>
    <x v="337"/>
    <x v="63"/>
    <x v="17"/>
    <n v="4"/>
  </r>
  <r>
    <x v="9"/>
    <s v="ΚΩ"/>
    <m/>
    <m/>
    <m/>
    <x v="281"/>
    <x v="337"/>
    <x v="63"/>
    <x v="10"/>
    <n v="4"/>
  </r>
  <r>
    <x v="9"/>
    <s v="ΚΩ"/>
    <m/>
    <m/>
    <m/>
    <x v="281"/>
    <x v="337"/>
    <x v="63"/>
    <x v="4"/>
    <n v="4"/>
  </r>
  <r>
    <x v="9"/>
    <s v="ΚΩ"/>
    <m/>
    <m/>
    <m/>
    <x v="281"/>
    <x v="337"/>
    <x v="63"/>
    <x v="9"/>
    <n v="4"/>
  </r>
  <r>
    <x v="3"/>
    <m/>
    <m/>
    <m/>
    <m/>
    <x v="282"/>
    <x v="338"/>
    <x v="3"/>
    <x v="1"/>
    <n v="10"/>
  </r>
  <r>
    <x v="3"/>
    <m/>
    <m/>
    <m/>
    <m/>
    <x v="282"/>
    <x v="338"/>
    <x v="3"/>
    <x v="9"/>
    <n v="2"/>
  </r>
  <r>
    <x v="6"/>
    <s v="ΡΟΔΟΠΗΣ"/>
    <m/>
    <m/>
    <m/>
    <x v="282"/>
    <x v="338"/>
    <x v="36"/>
    <x v="1"/>
    <n v="2"/>
  </r>
  <r>
    <x v="1"/>
    <s v="ΘΕΣΣΑΛΟΝΙΚΗΣ"/>
    <m/>
    <m/>
    <m/>
    <x v="282"/>
    <x v="339"/>
    <x v="1"/>
    <x v="1"/>
    <n v="2"/>
  </r>
  <r>
    <x v="4"/>
    <s v="ΚΟΖΑΝΗΣ"/>
    <m/>
    <m/>
    <m/>
    <x v="282"/>
    <x v="340"/>
    <x v="42"/>
    <x v="1"/>
    <n v="2"/>
  </r>
  <r>
    <x v="0"/>
    <s v="ΙΩΑΝΝΙΝΩΝ"/>
    <m/>
    <m/>
    <m/>
    <x v="282"/>
    <x v="341"/>
    <x v="0"/>
    <x v="1"/>
    <n v="2"/>
  </r>
  <r>
    <x v="2"/>
    <s v="ΛΑΡΙΣΑΣ"/>
    <m/>
    <m/>
    <m/>
    <x v="282"/>
    <x v="342"/>
    <x v="6"/>
    <x v="1"/>
    <n v="2"/>
  </r>
  <r>
    <x v="11"/>
    <s v="ΒΟΙΩΤΙΑΣ"/>
    <m/>
    <m/>
    <m/>
    <x v="282"/>
    <x v="343"/>
    <x v="22"/>
    <x v="1"/>
    <n v="2"/>
  </r>
  <r>
    <x v="7"/>
    <s v="ΑΡΓΟΛΙΔΑΣ"/>
    <m/>
    <m/>
    <m/>
    <x v="282"/>
    <x v="338"/>
    <x v="25"/>
    <x v="1"/>
    <n v="2"/>
  </r>
  <r>
    <x v="5"/>
    <s v="ΑΧΑΪΑΣ"/>
    <m/>
    <m/>
    <m/>
    <x v="282"/>
    <x v="338"/>
    <x v="27"/>
    <x v="1"/>
    <n v="2"/>
  </r>
  <r>
    <x v="8"/>
    <s v="ΗΡΑΚΛΕΙΟΥ"/>
    <m/>
    <m/>
    <m/>
    <x v="282"/>
    <x v="338"/>
    <x v="28"/>
    <x v="1"/>
    <n v="2"/>
  </r>
  <r>
    <x v="4"/>
    <s v="ΦΛΩΡΙΝΑΣ"/>
    <m/>
    <m/>
    <m/>
    <x v="283"/>
    <x v="344"/>
    <x v="39"/>
    <x v="4"/>
    <n v="2"/>
  </r>
  <r>
    <x v="1"/>
    <s v="ΣΕΡΡΩΝ"/>
    <m/>
    <m/>
    <m/>
    <x v="284"/>
    <x v="345"/>
    <x v="21"/>
    <x v="5"/>
    <n v="2"/>
  </r>
  <r>
    <x v="8"/>
    <s v="ΗΡΑΚΛΕΙΟΥ"/>
    <n v="4"/>
    <n v="4"/>
    <m/>
    <x v="285"/>
    <x v="346"/>
    <x v="28"/>
    <x v="17"/>
    <n v="2"/>
  </r>
  <r>
    <x v="8"/>
    <s v="ΗΡΑΚΛΕΙΟΥ"/>
    <m/>
    <m/>
    <m/>
    <x v="285"/>
    <x v="346"/>
    <x v="28"/>
    <x v="1"/>
    <n v="2"/>
  </r>
  <r>
    <x v="8"/>
    <s v="ΗΡΑΚΛΕΙΟΥ"/>
    <m/>
    <m/>
    <m/>
    <x v="285"/>
    <x v="346"/>
    <x v="28"/>
    <x v="8"/>
    <n v="1"/>
  </r>
  <r>
    <x v="8"/>
    <s v="ΗΡΑΚΛΕΙΟΥ"/>
    <m/>
    <m/>
    <m/>
    <x v="285"/>
    <x v="346"/>
    <x v="28"/>
    <x v="12"/>
    <n v="1"/>
  </r>
  <r>
    <x v="6"/>
    <s v="ΡΟΔΟΠΗΣ"/>
    <m/>
    <n v="2"/>
    <m/>
    <x v="286"/>
    <x v="347"/>
    <x v="36"/>
    <x v="0"/>
    <n v="4"/>
  </r>
  <r>
    <x v="11"/>
    <s v="ΕΥΒΟΙΑΣ"/>
    <n v="40"/>
    <m/>
    <m/>
    <x v="287"/>
    <x v="348"/>
    <x v="20"/>
    <x v="3"/>
    <n v="5"/>
  </r>
  <r>
    <x v="11"/>
    <s v="ΕΥΒΟΙΑΣ"/>
    <m/>
    <m/>
    <m/>
    <x v="287"/>
    <x v="348"/>
    <x v="20"/>
    <x v="2"/>
    <n v="6"/>
  </r>
  <r>
    <x v="11"/>
    <s v="ΕΥΒΟΙΑΣ"/>
    <m/>
    <m/>
    <m/>
    <x v="287"/>
    <x v="348"/>
    <x v="20"/>
    <x v="8"/>
    <n v="11"/>
  </r>
  <r>
    <x v="11"/>
    <s v="ΕΥΒΟΙΑΣ"/>
    <m/>
    <m/>
    <m/>
    <x v="287"/>
    <x v="348"/>
    <x v="20"/>
    <x v="12"/>
    <n v="4"/>
  </r>
  <r>
    <x v="11"/>
    <s v="ΕΥΒΟΙΑΣ"/>
    <m/>
    <m/>
    <m/>
    <x v="287"/>
    <x v="348"/>
    <x v="20"/>
    <x v="17"/>
    <n v="2"/>
  </r>
  <r>
    <x v="11"/>
    <s v="ΕΥΒΟΙΑΣ"/>
    <m/>
    <m/>
    <m/>
    <x v="287"/>
    <x v="348"/>
    <x v="20"/>
    <x v="1"/>
    <n v="8"/>
  </r>
  <r>
    <x v="11"/>
    <s v="ΕΥΒΟΙΑΣ"/>
    <m/>
    <m/>
    <m/>
    <x v="287"/>
    <x v="348"/>
    <x v="20"/>
    <x v="9"/>
    <n v="2"/>
  </r>
  <r>
    <x v="11"/>
    <s v="ΕΥΒΟΙΑΣ"/>
    <m/>
    <m/>
    <m/>
    <x v="287"/>
    <x v="348"/>
    <x v="20"/>
    <x v="10"/>
    <n v="5"/>
  </r>
  <r>
    <x v="11"/>
    <s v="ΕΥΒΟΙΑΣ"/>
    <m/>
    <m/>
    <m/>
    <x v="287"/>
    <x v="348"/>
    <x v="20"/>
    <x v="7"/>
    <n v="6"/>
  </r>
  <r>
    <x v="11"/>
    <s v="ΕΥΒΟΙΑΣ"/>
    <m/>
    <m/>
    <m/>
    <x v="287"/>
    <x v="348"/>
    <x v="20"/>
    <x v="15"/>
    <n v="3"/>
  </r>
  <r>
    <x v="2"/>
    <s v="ΤΡΙΚΑΛΩΝ"/>
    <n v="3"/>
    <m/>
    <m/>
    <x v="288"/>
    <x v="349"/>
    <x v="7"/>
    <x v="5"/>
    <n v="2"/>
  </r>
  <r>
    <x v="2"/>
    <s v="ΤΡΙΚΑΛΩΝ"/>
    <m/>
    <m/>
    <m/>
    <x v="288"/>
    <x v="349"/>
    <x v="7"/>
    <x v="7"/>
    <n v="2"/>
  </r>
  <r>
    <x v="2"/>
    <s v="ΤΡΙΚΑΛΩΝ"/>
    <m/>
    <m/>
    <m/>
    <x v="288"/>
    <x v="349"/>
    <x v="7"/>
    <x v="2"/>
    <n v="1"/>
  </r>
  <r>
    <x v="2"/>
    <s v="ΤΡΙΚΑΛΩΝ"/>
    <m/>
    <m/>
    <m/>
    <x v="288"/>
    <x v="349"/>
    <x v="7"/>
    <x v="10"/>
    <n v="1"/>
  </r>
  <r>
    <x v="2"/>
    <s v="ΤΡΙΚΑΛΩΝ"/>
    <m/>
    <m/>
    <m/>
    <x v="288"/>
    <x v="349"/>
    <x v="7"/>
    <x v="1"/>
    <n v="2"/>
  </r>
  <r>
    <x v="2"/>
    <s v="ΤΡΙΚΑΛΩΝ"/>
    <m/>
    <m/>
    <m/>
    <x v="288"/>
    <x v="349"/>
    <x v="7"/>
    <x v="0"/>
    <n v="2"/>
  </r>
  <r>
    <x v="1"/>
    <s v="ΗΜΑΘΙΑΣ"/>
    <m/>
    <m/>
    <m/>
    <x v="289"/>
    <x v="350"/>
    <x v="17"/>
    <x v="5"/>
    <n v="1"/>
  </r>
  <r>
    <x v="1"/>
    <s v="ΗΜΑΘΙΑΣ"/>
    <m/>
    <m/>
    <m/>
    <x v="289"/>
    <x v="350"/>
    <x v="17"/>
    <x v="14"/>
    <n v="4"/>
  </r>
  <r>
    <x v="12"/>
    <s v="ΚΕΡΚΥΡΑΣ"/>
    <m/>
    <m/>
    <m/>
    <x v="290"/>
    <x v="351"/>
    <x v="33"/>
    <x v="3"/>
    <n v="8"/>
  </r>
  <r>
    <x v="11"/>
    <s v="ΒΟΙΩΤΙΑΣ"/>
    <m/>
    <m/>
    <m/>
    <x v="291"/>
    <x v="352"/>
    <x v="46"/>
    <x v="1"/>
    <n v="1"/>
  </r>
  <r>
    <x v="11"/>
    <s v="ΒΟΙΩΤΙΑΣ"/>
    <m/>
    <m/>
    <m/>
    <x v="291"/>
    <x v="352"/>
    <x v="46"/>
    <x v="2"/>
    <n v="1"/>
  </r>
  <r>
    <x v="11"/>
    <s v="ΕΥΒΟΙΑΣ"/>
    <m/>
    <m/>
    <m/>
    <x v="292"/>
    <x v="353"/>
    <x v="20"/>
    <x v="5"/>
    <n v="1"/>
  </r>
  <r>
    <x v="11"/>
    <s v="ΕΥΒΟΙΑΣ"/>
    <m/>
    <m/>
    <m/>
    <x v="292"/>
    <x v="353"/>
    <x v="20"/>
    <x v="9"/>
    <n v="1"/>
  </r>
  <r>
    <x v="6"/>
    <s v="ΞΑΝΘΗΣ"/>
    <n v="6"/>
    <m/>
    <m/>
    <x v="293"/>
    <x v="354"/>
    <x v="8"/>
    <x v="14"/>
    <n v="2"/>
  </r>
  <r>
    <x v="6"/>
    <s v="ΞΑΝΘΗΣ"/>
    <m/>
    <m/>
    <m/>
    <x v="293"/>
    <x v="354"/>
    <x v="8"/>
    <x v="12"/>
    <n v="1"/>
  </r>
  <r>
    <x v="6"/>
    <s v="ΞΑΝΘΗΣ"/>
    <m/>
    <m/>
    <m/>
    <x v="293"/>
    <x v="354"/>
    <x v="8"/>
    <x v="10"/>
    <n v="1"/>
  </r>
  <r>
    <x v="11"/>
    <s v="ΦΩΚΙΔΑΣ"/>
    <m/>
    <m/>
    <m/>
    <x v="294"/>
    <x v="355"/>
    <x v="48"/>
    <x v="5"/>
    <n v="1"/>
  </r>
  <r>
    <x v="11"/>
    <s v="ΦΩΚΙΔΑΣ"/>
    <m/>
    <m/>
    <m/>
    <x v="294"/>
    <x v="355"/>
    <x v="48"/>
    <x v="8"/>
    <n v="2"/>
  </r>
  <r>
    <x v="8"/>
    <s v="ΛΑΣΙΘΙΟΥ"/>
    <m/>
    <m/>
    <m/>
    <x v="295"/>
    <x v="356"/>
    <x v="12"/>
    <x v="17"/>
    <n v="1"/>
  </r>
  <r>
    <x v="8"/>
    <s v="ΛΑΣΙΘΙΟΥ"/>
    <m/>
    <m/>
    <m/>
    <x v="295"/>
    <x v="356"/>
    <x v="12"/>
    <x v="11"/>
    <n v="2"/>
  </r>
  <r>
    <x v="8"/>
    <s v="ΛΑΣΙΘΙΟΥ"/>
    <m/>
    <m/>
    <m/>
    <x v="295"/>
    <x v="356"/>
    <x v="12"/>
    <x v="3"/>
    <n v="1"/>
  </r>
  <r>
    <x v="8"/>
    <s v="ΛΑΣΙΘΙΟΥ"/>
    <m/>
    <m/>
    <m/>
    <x v="295"/>
    <x v="356"/>
    <x v="12"/>
    <x v="1"/>
    <n v="1"/>
  </r>
  <r>
    <x v="8"/>
    <s v="ΛΑΣΙΘΙΟΥ"/>
    <m/>
    <m/>
    <m/>
    <x v="295"/>
    <x v="356"/>
    <x v="12"/>
    <x v="12"/>
    <n v="1"/>
  </r>
  <r>
    <x v="8"/>
    <s v="ΛΑΣΙΘΙΟΥ"/>
    <m/>
    <m/>
    <m/>
    <x v="295"/>
    <x v="356"/>
    <x v="12"/>
    <x v="5"/>
    <n v="2"/>
  </r>
  <r>
    <x v="8"/>
    <s v="ΛΑΣΙΘΙΟΥ"/>
    <m/>
    <m/>
    <m/>
    <x v="295"/>
    <x v="356"/>
    <x v="12"/>
    <x v="7"/>
    <n v="3"/>
  </r>
  <r>
    <x v="8"/>
    <s v="ΛΑΣΙΘΙΟΥ"/>
    <m/>
    <m/>
    <m/>
    <x v="295"/>
    <x v="356"/>
    <x v="12"/>
    <x v="2"/>
    <n v="1"/>
  </r>
  <r>
    <x v="8"/>
    <s v="ΛΑΣΙΘΙΟΥ"/>
    <m/>
    <m/>
    <m/>
    <x v="295"/>
    <x v="356"/>
    <x v="12"/>
    <x v="10"/>
    <n v="1"/>
  </r>
  <r>
    <x v="0"/>
    <s v="ΙΩΑΝΝΙΝΩΝ"/>
    <n v="20"/>
    <m/>
    <m/>
    <x v="296"/>
    <x v="357"/>
    <x v="0"/>
    <x v="9"/>
    <n v="2"/>
  </r>
  <r>
    <x v="0"/>
    <s v="ΙΩΑΝΝΙΝΩΝ"/>
    <m/>
    <m/>
    <m/>
    <x v="296"/>
    <x v="357"/>
    <x v="0"/>
    <x v="11"/>
    <n v="2"/>
  </r>
  <r>
    <x v="0"/>
    <s v="ΙΩΑΝΝΙΝΩΝ"/>
    <m/>
    <m/>
    <m/>
    <x v="296"/>
    <x v="357"/>
    <x v="0"/>
    <x v="0"/>
    <n v="4"/>
  </r>
  <r>
    <x v="0"/>
    <s v="ΙΩΑΝΝΙΝΩΝ"/>
    <m/>
    <m/>
    <m/>
    <x v="296"/>
    <x v="357"/>
    <x v="0"/>
    <x v="6"/>
    <n v="2"/>
  </r>
  <r>
    <x v="0"/>
    <s v="ΙΩΑΝΝΙΝΩΝ"/>
    <m/>
    <m/>
    <m/>
    <x v="296"/>
    <x v="357"/>
    <x v="0"/>
    <x v="1"/>
    <n v="5"/>
  </r>
  <r>
    <x v="0"/>
    <s v="ΙΩΑΝΝΙΝΩΝ"/>
    <m/>
    <m/>
    <m/>
    <x v="296"/>
    <x v="357"/>
    <x v="0"/>
    <x v="5"/>
    <n v="2"/>
  </r>
  <r>
    <x v="0"/>
    <s v="ΙΩΑΝΝΙΝΩΝ"/>
    <m/>
    <m/>
    <m/>
    <x v="296"/>
    <x v="357"/>
    <x v="0"/>
    <x v="4"/>
    <n v="12"/>
  </r>
  <r>
    <x v="0"/>
    <s v="ΙΩΑΝΝΙΝΩΝ"/>
    <m/>
    <m/>
    <m/>
    <x v="296"/>
    <x v="357"/>
    <x v="0"/>
    <x v="8"/>
    <n v="5"/>
  </r>
  <r>
    <x v="0"/>
    <m/>
    <n v="16"/>
    <m/>
    <n v="21"/>
    <x v="297"/>
    <x v="358"/>
    <x v="55"/>
    <x v="19"/>
    <m/>
  </r>
  <r>
    <x v="2"/>
    <s v="ΚΑΡΔΙΤΣΑΣ"/>
    <m/>
    <m/>
    <m/>
    <x v="298"/>
    <x v="359"/>
    <x v="38"/>
    <x v="14"/>
    <n v="1"/>
  </r>
  <r>
    <x v="2"/>
    <s v="ΚΑΡΔΙΤΣΑΣ"/>
    <m/>
    <m/>
    <m/>
    <x v="298"/>
    <x v="359"/>
    <x v="38"/>
    <x v="18"/>
    <n v="4"/>
  </r>
  <r>
    <x v="1"/>
    <s v="ΘΕΣΣΑΛΟΝΙΚΗΣ"/>
    <n v="21"/>
    <n v="7"/>
    <m/>
    <x v="299"/>
    <x v="360"/>
    <x v="1"/>
    <x v="4"/>
    <n v="5"/>
  </r>
  <r>
    <x v="1"/>
    <s v="ΘΕΣΣΑΛΟΝΙΚΗΣ"/>
    <m/>
    <m/>
    <m/>
    <x v="299"/>
    <x v="360"/>
    <x v="1"/>
    <x v="1"/>
    <n v="2"/>
  </r>
  <r>
    <x v="1"/>
    <s v="ΘΕΣΣΑΛΟΝΙΚΗΣ"/>
    <m/>
    <m/>
    <m/>
    <x v="299"/>
    <x v="360"/>
    <x v="1"/>
    <x v="9"/>
    <n v="1"/>
  </r>
  <r>
    <x v="1"/>
    <s v="ΘΕΣΣΑΛΟΝΙΚΗΣ"/>
    <m/>
    <m/>
    <m/>
    <x v="299"/>
    <x v="360"/>
    <x v="1"/>
    <x v="5"/>
    <n v="1"/>
  </r>
  <r>
    <x v="1"/>
    <s v="ΘΕΣΣΑΛΟΝΙΚΗΣ"/>
    <m/>
    <m/>
    <m/>
    <x v="299"/>
    <x v="360"/>
    <x v="1"/>
    <x v="11"/>
    <n v="1"/>
  </r>
  <r>
    <x v="1"/>
    <s v="ΘΕΣΣΑΛΟΝΙΚΗΣ"/>
    <m/>
    <m/>
    <m/>
    <x v="299"/>
    <x v="360"/>
    <x v="1"/>
    <x v="10"/>
    <n v="1"/>
  </r>
  <r>
    <x v="1"/>
    <s v="ΘΕΣΣΑΛΟΝΙΚΗΣ"/>
    <m/>
    <m/>
    <m/>
    <x v="299"/>
    <x v="360"/>
    <x v="1"/>
    <x v="14"/>
    <n v="1"/>
  </r>
  <r>
    <x v="12"/>
    <s v="ΚΕΦΑΛΛΗΝΙΑΣ"/>
    <m/>
    <m/>
    <m/>
    <x v="300"/>
    <x v="361"/>
    <x v="64"/>
    <x v="1"/>
    <n v="1"/>
  </r>
  <r>
    <x v="12"/>
    <s v="ΚΕΦΑΛΛΗΝΙΑΣ"/>
    <m/>
    <m/>
    <m/>
    <x v="300"/>
    <x v="361"/>
    <x v="64"/>
    <x v="4"/>
    <n v="1"/>
  </r>
  <r>
    <x v="12"/>
    <s v="ΚΕΦΑΛΛΗΝΙΑΣ"/>
    <m/>
    <m/>
    <m/>
    <x v="300"/>
    <x v="361"/>
    <x v="64"/>
    <x v="5"/>
    <n v="1"/>
  </r>
  <r>
    <x v="1"/>
    <m/>
    <n v="1"/>
    <m/>
    <m/>
    <x v="301"/>
    <x v="362"/>
    <x v="35"/>
    <x v="1"/>
    <n v="1"/>
  </r>
  <r>
    <x v="1"/>
    <m/>
    <m/>
    <m/>
    <m/>
    <x v="301"/>
    <x v="363"/>
    <x v="1"/>
    <x v="4"/>
    <n v="2"/>
  </r>
  <r>
    <x v="1"/>
    <m/>
    <m/>
    <m/>
    <m/>
    <x v="301"/>
    <x v="364"/>
    <x v="1"/>
    <x v="4"/>
    <n v="2"/>
  </r>
  <r>
    <x v="1"/>
    <m/>
    <m/>
    <m/>
    <m/>
    <x v="301"/>
    <x v="365"/>
    <x v="1"/>
    <x v="4"/>
    <n v="2"/>
  </r>
  <r>
    <x v="1"/>
    <m/>
    <m/>
    <m/>
    <m/>
    <x v="301"/>
    <x v="366"/>
    <x v="1"/>
    <x v="4"/>
    <n v="1"/>
  </r>
  <r>
    <x v="1"/>
    <m/>
    <m/>
    <m/>
    <m/>
    <x v="301"/>
    <x v="367"/>
    <x v="1"/>
    <x v="4"/>
    <n v="1"/>
  </r>
  <r>
    <x v="1"/>
    <m/>
    <m/>
    <m/>
    <m/>
    <x v="301"/>
    <x v="368"/>
    <x v="1"/>
    <x v="4"/>
    <n v="1"/>
  </r>
  <r>
    <x v="1"/>
    <m/>
    <m/>
    <m/>
    <m/>
    <x v="301"/>
    <x v="369"/>
    <x v="44"/>
    <x v="4"/>
    <n v="1"/>
  </r>
  <r>
    <x v="1"/>
    <m/>
    <m/>
    <m/>
    <m/>
    <x v="301"/>
    <x v="370"/>
    <x v="44"/>
    <x v="4"/>
    <n v="1"/>
  </r>
  <r>
    <x v="1"/>
    <m/>
    <m/>
    <m/>
    <m/>
    <x v="301"/>
    <x v="371"/>
    <x v="44"/>
    <x v="4"/>
    <n v="1"/>
  </r>
  <r>
    <x v="1"/>
    <m/>
    <m/>
    <m/>
    <m/>
    <x v="301"/>
    <x v="372"/>
    <x v="44"/>
    <x v="4"/>
    <n v="1"/>
  </r>
  <r>
    <x v="1"/>
    <m/>
    <m/>
    <m/>
    <m/>
    <x v="301"/>
    <x v="373"/>
    <x v="35"/>
    <x v="4"/>
    <n v="1"/>
  </r>
  <r>
    <x v="1"/>
    <m/>
    <m/>
    <m/>
    <m/>
    <x v="301"/>
    <x v="374"/>
    <x v="35"/>
    <x v="4"/>
    <n v="1"/>
  </r>
  <r>
    <x v="1"/>
    <m/>
    <m/>
    <m/>
    <m/>
    <x v="301"/>
    <x v="362"/>
    <x v="35"/>
    <x v="4"/>
    <n v="1"/>
  </r>
  <r>
    <x v="1"/>
    <m/>
    <m/>
    <m/>
    <m/>
    <x v="301"/>
    <x v="375"/>
    <x v="21"/>
    <x v="4"/>
    <n v="2"/>
  </r>
  <r>
    <x v="1"/>
    <m/>
    <m/>
    <m/>
    <m/>
    <x v="301"/>
    <x v="376"/>
    <x v="21"/>
    <x v="4"/>
    <n v="2"/>
  </r>
  <r>
    <x v="1"/>
    <m/>
    <m/>
    <m/>
    <m/>
    <x v="301"/>
    <x v="377"/>
    <x v="21"/>
    <x v="4"/>
    <n v="2"/>
  </r>
  <r>
    <x v="1"/>
    <m/>
    <m/>
    <m/>
    <m/>
    <x v="301"/>
    <x v="378"/>
    <x v="21"/>
    <x v="4"/>
    <n v="1"/>
  </r>
  <r>
    <x v="1"/>
    <m/>
    <m/>
    <m/>
    <m/>
    <x v="301"/>
    <x v="379"/>
    <x v="21"/>
    <x v="4"/>
    <n v="2"/>
  </r>
  <r>
    <x v="1"/>
    <m/>
    <m/>
    <m/>
    <m/>
    <x v="301"/>
    <x v="363"/>
    <x v="1"/>
    <x v="18"/>
    <n v="2"/>
  </r>
  <r>
    <x v="1"/>
    <m/>
    <m/>
    <m/>
    <m/>
    <x v="301"/>
    <x v="364"/>
    <x v="1"/>
    <x v="18"/>
    <n v="2"/>
  </r>
  <r>
    <x v="1"/>
    <m/>
    <m/>
    <m/>
    <m/>
    <x v="301"/>
    <x v="365"/>
    <x v="1"/>
    <x v="18"/>
    <n v="1"/>
  </r>
  <r>
    <x v="1"/>
    <m/>
    <m/>
    <m/>
    <m/>
    <x v="301"/>
    <x v="366"/>
    <x v="1"/>
    <x v="18"/>
    <n v="2"/>
  </r>
  <r>
    <x v="1"/>
    <m/>
    <m/>
    <m/>
    <m/>
    <x v="301"/>
    <x v="367"/>
    <x v="1"/>
    <x v="18"/>
    <n v="1"/>
  </r>
  <r>
    <x v="1"/>
    <m/>
    <m/>
    <m/>
    <m/>
    <x v="301"/>
    <x v="380"/>
    <x v="1"/>
    <x v="18"/>
    <n v="1"/>
  </r>
  <r>
    <x v="1"/>
    <m/>
    <m/>
    <m/>
    <m/>
    <x v="301"/>
    <x v="373"/>
    <x v="35"/>
    <x v="18"/>
    <n v="2"/>
  </r>
  <r>
    <x v="1"/>
    <m/>
    <m/>
    <m/>
    <m/>
    <x v="301"/>
    <x v="381"/>
    <x v="21"/>
    <x v="18"/>
    <n v="2"/>
  </r>
  <r>
    <x v="1"/>
    <m/>
    <m/>
    <m/>
    <m/>
    <x v="301"/>
    <x v="375"/>
    <x v="21"/>
    <x v="18"/>
    <n v="1"/>
  </r>
  <r>
    <x v="1"/>
    <m/>
    <m/>
    <m/>
    <m/>
    <x v="301"/>
    <x v="379"/>
    <x v="21"/>
    <x v="18"/>
    <n v="1"/>
  </r>
  <r>
    <x v="1"/>
    <m/>
    <m/>
    <m/>
    <m/>
    <x v="301"/>
    <x v="377"/>
    <x v="21"/>
    <x v="18"/>
    <n v="1"/>
  </r>
  <r>
    <x v="1"/>
    <m/>
    <m/>
    <m/>
    <m/>
    <x v="301"/>
    <x v="363"/>
    <x v="1"/>
    <x v="6"/>
    <n v="2"/>
  </r>
  <r>
    <x v="10"/>
    <m/>
    <n v="14"/>
    <m/>
    <m/>
    <x v="302"/>
    <x v="382"/>
    <x v="18"/>
    <x v="8"/>
    <n v="2"/>
  </r>
  <r>
    <x v="10"/>
    <m/>
    <m/>
    <m/>
    <m/>
    <x v="302"/>
    <x v="383"/>
    <x v="18"/>
    <x v="1"/>
    <n v="1"/>
  </r>
  <r>
    <x v="10"/>
    <m/>
    <m/>
    <m/>
    <m/>
    <x v="302"/>
    <x v="383"/>
    <x v="18"/>
    <x v="2"/>
    <n v="1"/>
  </r>
  <r>
    <x v="10"/>
    <m/>
    <m/>
    <m/>
    <m/>
    <x v="302"/>
    <x v="383"/>
    <x v="18"/>
    <x v="20"/>
    <n v="1"/>
  </r>
  <r>
    <x v="10"/>
    <m/>
    <m/>
    <m/>
    <m/>
    <x v="302"/>
    <x v="384"/>
    <x v="40"/>
    <x v="1"/>
    <n v="3"/>
  </r>
  <r>
    <x v="10"/>
    <m/>
    <m/>
    <m/>
    <m/>
    <x v="302"/>
    <x v="385"/>
    <x v="34"/>
    <x v="1"/>
    <n v="1"/>
  </r>
  <r>
    <x v="10"/>
    <m/>
    <m/>
    <m/>
    <m/>
    <x v="302"/>
    <x v="385"/>
    <x v="34"/>
    <x v="17"/>
    <n v="1"/>
  </r>
  <r>
    <x v="10"/>
    <m/>
    <m/>
    <m/>
    <m/>
    <x v="302"/>
    <x v="385"/>
    <x v="34"/>
    <x v="7"/>
    <n v="1"/>
  </r>
  <r>
    <x v="10"/>
    <m/>
    <m/>
    <m/>
    <m/>
    <x v="302"/>
    <x v="385"/>
    <x v="34"/>
    <x v="2"/>
    <n v="1"/>
  </r>
  <r>
    <x v="6"/>
    <m/>
    <m/>
    <m/>
    <m/>
    <x v="303"/>
    <x v="386"/>
    <x v="31"/>
    <x v="4"/>
    <n v="2"/>
  </r>
  <r>
    <x v="6"/>
    <m/>
    <m/>
    <m/>
    <m/>
    <x v="303"/>
    <x v="387"/>
    <x v="31"/>
    <x v="4"/>
    <n v="1"/>
  </r>
  <r>
    <x v="6"/>
    <m/>
    <m/>
    <m/>
    <m/>
    <x v="303"/>
    <x v="388"/>
    <x v="31"/>
    <x v="4"/>
    <n v="1"/>
  </r>
  <r>
    <x v="6"/>
    <m/>
    <m/>
    <m/>
    <m/>
    <x v="303"/>
    <x v="389"/>
    <x v="36"/>
    <x v="4"/>
    <n v="2"/>
  </r>
  <r>
    <x v="6"/>
    <m/>
    <m/>
    <m/>
    <m/>
    <x v="303"/>
    <x v="390"/>
    <x v="36"/>
    <x v="4"/>
    <n v="1"/>
  </r>
  <r>
    <x v="6"/>
    <m/>
    <m/>
    <m/>
    <m/>
    <x v="303"/>
    <x v="391"/>
    <x v="36"/>
    <x v="4"/>
    <n v="1"/>
  </r>
  <r>
    <x v="6"/>
    <m/>
    <m/>
    <m/>
    <m/>
    <x v="303"/>
    <x v="392"/>
    <x v="8"/>
    <x v="4"/>
    <n v="2"/>
  </r>
  <r>
    <x v="6"/>
    <m/>
    <m/>
    <m/>
    <m/>
    <x v="303"/>
    <x v="393"/>
    <x v="8"/>
    <x v="4"/>
    <n v="1"/>
  </r>
  <r>
    <x v="6"/>
    <m/>
    <m/>
    <m/>
    <m/>
    <x v="303"/>
    <x v="394"/>
    <x v="8"/>
    <x v="4"/>
    <n v="1"/>
  </r>
  <r>
    <x v="6"/>
    <m/>
    <m/>
    <m/>
    <m/>
    <x v="303"/>
    <x v="395"/>
    <x v="8"/>
    <x v="4"/>
    <n v="1"/>
  </r>
  <r>
    <x v="6"/>
    <m/>
    <m/>
    <m/>
    <m/>
    <x v="303"/>
    <x v="396"/>
    <x v="26"/>
    <x v="4"/>
    <n v="2"/>
  </r>
  <r>
    <x v="6"/>
    <m/>
    <m/>
    <m/>
    <m/>
    <x v="303"/>
    <x v="397"/>
    <x v="26"/>
    <x v="4"/>
    <n v="1"/>
  </r>
  <r>
    <x v="6"/>
    <m/>
    <m/>
    <m/>
    <m/>
    <x v="303"/>
    <x v="398"/>
    <x v="26"/>
    <x v="4"/>
    <n v="1"/>
  </r>
  <r>
    <x v="6"/>
    <m/>
    <m/>
    <m/>
    <m/>
    <x v="303"/>
    <x v="396"/>
    <x v="26"/>
    <x v="18"/>
    <n v="2"/>
  </r>
  <r>
    <x v="6"/>
    <m/>
    <m/>
    <m/>
    <m/>
    <x v="303"/>
    <x v="396"/>
    <x v="26"/>
    <x v="6"/>
    <n v="2"/>
  </r>
  <r>
    <x v="1"/>
    <s v="ΚΙΛΚΙΣ"/>
    <m/>
    <m/>
    <m/>
    <x v="304"/>
    <x v="399"/>
    <x v="35"/>
    <x v="0"/>
    <n v="2"/>
  </r>
  <r>
    <x v="3"/>
    <m/>
    <n v="112"/>
    <n v="15"/>
    <m/>
    <x v="305"/>
    <x v="400"/>
    <x v="3"/>
    <x v="16"/>
    <n v="1"/>
  </r>
  <r>
    <x v="3"/>
    <m/>
    <m/>
    <m/>
    <m/>
    <x v="305"/>
    <x v="400"/>
    <x v="3"/>
    <x v="9"/>
    <n v="1"/>
  </r>
  <r>
    <x v="3"/>
    <m/>
    <m/>
    <m/>
    <m/>
    <x v="305"/>
    <x v="400"/>
    <x v="3"/>
    <x v="1"/>
    <n v="1"/>
  </r>
  <r>
    <x v="3"/>
    <m/>
    <m/>
    <m/>
    <m/>
    <x v="305"/>
    <x v="400"/>
    <x v="3"/>
    <x v="8"/>
    <n v="1"/>
  </r>
  <r>
    <x v="3"/>
    <m/>
    <m/>
    <m/>
    <m/>
    <x v="305"/>
    <x v="400"/>
    <x v="3"/>
    <x v="4"/>
    <n v="1"/>
  </r>
  <r>
    <x v="3"/>
    <m/>
    <m/>
    <m/>
    <m/>
    <x v="305"/>
    <x v="401"/>
    <x v="3"/>
    <x v="20"/>
    <n v="1"/>
  </r>
  <r>
    <x v="3"/>
    <m/>
    <m/>
    <m/>
    <m/>
    <x v="305"/>
    <x v="401"/>
    <x v="3"/>
    <x v="9"/>
    <n v="2"/>
  </r>
  <r>
    <x v="3"/>
    <m/>
    <m/>
    <m/>
    <m/>
    <x v="305"/>
    <x v="401"/>
    <x v="3"/>
    <x v="11"/>
    <n v="2"/>
  </r>
  <r>
    <x v="3"/>
    <m/>
    <m/>
    <m/>
    <m/>
    <x v="305"/>
    <x v="401"/>
    <x v="3"/>
    <x v="18"/>
    <n v="2"/>
  </r>
  <r>
    <x v="3"/>
    <m/>
    <m/>
    <m/>
    <m/>
    <x v="305"/>
    <x v="401"/>
    <x v="3"/>
    <x v="5"/>
    <n v="2"/>
  </r>
  <r>
    <x v="3"/>
    <m/>
    <m/>
    <m/>
    <m/>
    <x v="305"/>
    <x v="401"/>
    <x v="3"/>
    <x v="4"/>
    <n v="2"/>
  </r>
  <r>
    <x v="3"/>
    <m/>
    <m/>
    <m/>
    <m/>
    <x v="305"/>
    <x v="401"/>
    <x v="3"/>
    <x v="8"/>
    <n v="2"/>
  </r>
  <r>
    <x v="3"/>
    <m/>
    <m/>
    <m/>
    <m/>
    <x v="305"/>
    <x v="401"/>
    <x v="3"/>
    <x v="13"/>
    <n v="2"/>
  </r>
  <r>
    <x v="3"/>
    <m/>
    <m/>
    <m/>
    <m/>
    <x v="305"/>
    <x v="402"/>
    <x v="3"/>
    <x v="0"/>
    <n v="1"/>
  </r>
  <r>
    <x v="3"/>
    <m/>
    <m/>
    <m/>
    <m/>
    <x v="305"/>
    <x v="403"/>
    <x v="3"/>
    <x v="0"/>
    <n v="1"/>
  </r>
  <r>
    <x v="3"/>
    <m/>
    <m/>
    <m/>
    <m/>
    <x v="305"/>
    <x v="404"/>
    <x v="3"/>
    <x v="13"/>
    <n v="2"/>
  </r>
  <r>
    <x v="3"/>
    <m/>
    <m/>
    <m/>
    <m/>
    <x v="305"/>
    <x v="405"/>
    <x v="3"/>
    <x v="7"/>
    <n v="1"/>
  </r>
  <r>
    <x v="3"/>
    <m/>
    <m/>
    <m/>
    <m/>
    <x v="305"/>
    <x v="406"/>
    <x v="3"/>
    <x v="10"/>
    <n v="1"/>
  </r>
  <r>
    <x v="3"/>
    <m/>
    <m/>
    <m/>
    <m/>
    <x v="305"/>
    <x v="406"/>
    <x v="3"/>
    <x v="7"/>
    <n v="1"/>
  </r>
  <r>
    <x v="3"/>
    <m/>
    <m/>
    <m/>
    <m/>
    <x v="305"/>
    <x v="406"/>
    <x v="3"/>
    <x v="5"/>
    <n v="1"/>
  </r>
  <r>
    <x v="3"/>
    <m/>
    <m/>
    <m/>
    <m/>
    <x v="305"/>
    <x v="407"/>
    <x v="3"/>
    <x v="12"/>
    <n v="1"/>
  </r>
  <r>
    <x v="3"/>
    <m/>
    <m/>
    <m/>
    <m/>
    <x v="305"/>
    <x v="408"/>
    <x v="3"/>
    <x v="9"/>
    <n v="1"/>
  </r>
  <r>
    <x v="3"/>
    <m/>
    <m/>
    <m/>
    <m/>
    <x v="305"/>
    <x v="408"/>
    <x v="3"/>
    <x v="11"/>
    <n v="1"/>
  </r>
  <r>
    <x v="3"/>
    <m/>
    <m/>
    <m/>
    <m/>
    <x v="305"/>
    <x v="408"/>
    <x v="3"/>
    <x v="5"/>
    <n v="1"/>
  </r>
  <r>
    <x v="3"/>
    <m/>
    <m/>
    <m/>
    <m/>
    <x v="305"/>
    <x v="408"/>
    <x v="3"/>
    <x v="8"/>
    <n v="1"/>
  </r>
  <r>
    <x v="3"/>
    <m/>
    <m/>
    <m/>
    <m/>
    <x v="305"/>
    <x v="409"/>
    <x v="3"/>
    <x v="25"/>
    <n v="1"/>
  </r>
  <r>
    <x v="3"/>
    <m/>
    <m/>
    <m/>
    <m/>
    <x v="305"/>
    <x v="410"/>
    <x v="3"/>
    <x v="27"/>
    <n v="5"/>
  </r>
  <r>
    <x v="3"/>
    <m/>
    <m/>
    <m/>
    <m/>
    <x v="305"/>
    <x v="410"/>
    <x v="3"/>
    <x v="1"/>
    <n v="1"/>
  </r>
  <r>
    <x v="3"/>
    <m/>
    <m/>
    <m/>
    <m/>
    <x v="305"/>
    <x v="410"/>
    <x v="3"/>
    <x v="5"/>
    <n v="1"/>
  </r>
  <r>
    <x v="3"/>
    <m/>
    <m/>
    <m/>
    <m/>
    <x v="305"/>
    <x v="410"/>
    <x v="3"/>
    <x v="7"/>
    <n v="1"/>
  </r>
  <r>
    <x v="3"/>
    <m/>
    <m/>
    <m/>
    <m/>
    <x v="305"/>
    <x v="410"/>
    <x v="3"/>
    <x v="2"/>
    <n v="1"/>
  </r>
  <r>
    <x v="3"/>
    <m/>
    <m/>
    <m/>
    <m/>
    <x v="305"/>
    <x v="410"/>
    <x v="3"/>
    <x v="8"/>
    <n v="1"/>
  </r>
  <r>
    <x v="3"/>
    <m/>
    <m/>
    <m/>
    <m/>
    <x v="305"/>
    <x v="410"/>
    <x v="3"/>
    <x v="21"/>
    <n v="1"/>
  </r>
  <r>
    <x v="3"/>
    <m/>
    <m/>
    <m/>
    <m/>
    <x v="305"/>
    <x v="410"/>
    <x v="3"/>
    <x v="14"/>
    <n v="1"/>
  </r>
  <r>
    <x v="3"/>
    <m/>
    <m/>
    <m/>
    <m/>
    <x v="305"/>
    <x v="410"/>
    <x v="3"/>
    <x v="22"/>
    <n v="1"/>
  </r>
  <r>
    <x v="3"/>
    <m/>
    <m/>
    <m/>
    <m/>
    <x v="305"/>
    <x v="411"/>
    <x v="3"/>
    <x v="12"/>
    <n v="1"/>
  </r>
  <r>
    <x v="3"/>
    <m/>
    <m/>
    <m/>
    <m/>
    <x v="305"/>
    <x v="412"/>
    <x v="3"/>
    <x v="17"/>
    <n v="1"/>
  </r>
  <r>
    <x v="3"/>
    <m/>
    <m/>
    <m/>
    <m/>
    <x v="305"/>
    <x v="412"/>
    <x v="3"/>
    <x v="11"/>
    <n v="1"/>
  </r>
  <r>
    <x v="3"/>
    <m/>
    <m/>
    <m/>
    <m/>
    <x v="305"/>
    <x v="412"/>
    <x v="3"/>
    <x v="1"/>
    <n v="1"/>
  </r>
  <r>
    <x v="3"/>
    <m/>
    <m/>
    <m/>
    <m/>
    <x v="305"/>
    <x v="412"/>
    <x v="3"/>
    <x v="5"/>
    <n v="1"/>
  </r>
  <r>
    <x v="7"/>
    <m/>
    <n v="6"/>
    <n v="1"/>
    <m/>
    <x v="305"/>
    <x v="413"/>
    <x v="15"/>
    <x v="7"/>
    <n v="1"/>
  </r>
  <r>
    <x v="6"/>
    <m/>
    <n v="51"/>
    <n v="17"/>
    <m/>
    <x v="305"/>
    <x v="414"/>
    <x v="26"/>
    <x v="7"/>
    <n v="1"/>
  </r>
  <r>
    <x v="6"/>
    <m/>
    <m/>
    <m/>
    <m/>
    <x v="305"/>
    <x v="415"/>
    <x v="31"/>
    <x v="1"/>
    <n v="1"/>
  </r>
  <r>
    <x v="6"/>
    <m/>
    <m/>
    <m/>
    <m/>
    <x v="305"/>
    <x v="416"/>
    <x v="31"/>
    <x v="7"/>
    <n v="1"/>
  </r>
  <r>
    <x v="6"/>
    <m/>
    <m/>
    <m/>
    <m/>
    <x v="305"/>
    <x v="417"/>
    <x v="31"/>
    <x v="0"/>
    <n v="1"/>
  </r>
  <r>
    <x v="6"/>
    <m/>
    <m/>
    <m/>
    <m/>
    <x v="305"/>
    <x v="418"/>
    <x v="13"/>
    <x v="11"/>
    <n v="1"/>
  </r>
  <r>
    <x v="6"/>
    <m/>
    <m/>
    <m/>
    <m/>
    <x v="305"/>
    <x v="418"/>
    <x v="13"/>
    <x v="7"/>
    <n v="1"/>
  </r>
  <r>
    <x v="6"/>
    <m/>
    <m/>
    <m/>
    <m/>
    <x v="305"/>
    <x v="419"/>
    <x v="13"/>
    <x v="17"/>
    <n v="1"/>
  </r>
  <r>
    <x v="6"/>
    <m/>
    <m/>
    <m/>
    <m/>
    <x v="305"/>
    <x v="420"/>
    <x v="8"/>
    <x v="1"/>
    <n v="1"/>
  </r>
  <r>
    <x v="6"/>
    <m/>
    <m/>
    <m/>
    <m/>
    <x v="305"/>
    <x v="421"/>
    <x v="8"/>
    <x v="9"/>
    <n v="2"/>
  </r>
  <r>
    <x v="6"/>
    <m/>
    <m/>
    <m/>
    <m/>
    <x v="305"/>
    <x v="421"/>
    <x v="8"/>
    <x v="5"/>
    <n v="2"/>
  </r>
  <r>
    <x v="6"/>
    <m/>
    <m/>
    <m/>
    <m/>
    <x v="305"/>
    <x v="421"/>
    <x v="8"/>
    <x v="7"/>
    <n v="5"/>
  </r>
  <r>
    <x v="6"/>
    <m/>
    <m/>
    <m/>
    <m/>
    <x v="305"/>
    <x v="422"/>
    <x v="8"/>
    <x v="1"/>
    <n v="1"/>
  </r>
  <r>
    <x v="6"/>
    <m/>
    <m/>
    <m/>
    <m/>
    <x v="305"/>
    <x v="422"/>
    <x v="8"/>
    <x v="4"/>
    <n v="3"/>
  </r>
  <r>
    <x v="6"/>
    <m/>
    <m/>
    <m/>
    <m/>
    <x v="305"/>
    <x v="423"/>
    <x v="8"/>
    <x v="0"/>
    <n v="1"/>
  </r>
  <r>
    <x v="6"/>
    <m/>
    <m/>
    <m/>
    <m/>
    <x v="305"/>
    <x v="424"/>
    <x v="8"/>
    <x v="1"/>
    <n v="1"/>
  </r>
  <r>
    <x v="6"/>
    <m/>
    <m/>
    <m/>
    <m/>
    <x v="305"/>
    <x v="425"/>
    <x v="8"/>
    <x v="5"/>
    <n v="1"/>
  </r>
  <r>
    <x v="6"/>
    <m/>
    <m/>
    <m/>
    <m/>
    <x v="305"/>
    <x v="425"/>
    <x v="8"/>
    <x v="7"/>
    <n v="1"/>
  </r>
  <r>
    <x v="6"/>
    <m/>
    <m/>
    <m/>
    <m/>
    <x v="305"/>
    <x v="426"/>
    <x v="8"/>
    <x v="1"/>
    <n v="1"/>
  </r>
  <r>
    <x v="6"/>
    <m/>
    <m/>
    <m/>
    <m/>
    <x v="305"/>
    <x v="427"/>
    <x v="36"/>
    <x v="9"/>
    <n v="1"/>
  </r>
  <r>
    <x v="6"/>
    <m/>
    <m/>
    <m/>
    <m/>
    <x v="305"/>
    <x v="427"/>
    <x v="36"/>
    <x v="5"/>
    <n v="1"/>
  </r>
  <r>
    <x v="6"/>
    <m/>
    <m/>
    <m/>
    <m/>
    <x v="305"/>
    <x v="427"/>
    <x v="36"/>
    <x v="8"/>
    <n v="1"/>
  </r>
  <r>
    <x v="6"/>
    <m/>
    <m/>
    <m/>
    <m/>
    <x v="305"/>
    <x v="428"/>
    <x v="36"/>
    <x v="0"/>
    <n v="1"/>
  </r>
  <r>
    <x v="6"/>
    <m/>
    <m/>
    <m/>
    <m/>
    <x v="305"/>
    <x v="429"/>
    <x v="36"/>
    <x v="4"/>
    <n v="1"/>
  </r>
  <r>
    <x v="9"/>
    <m/>
    <n v="5"/>
    <n v="5"/>
    <m/>
    <x v="305"/>
    <x v="430"/>
    <x v="62"/>
    <x v="7"/>
    <n v="1"/>
  </r>
  <r>
    <x v="9"/>
    <m/>
    <m/>
    <m/>
    <m/>
    <x v="305"/>
    <x v="431"/>
    <x v="62"/>
    <x v="7"/>
    <n v="1"/>
  </r>
  <r>
    <x v="9"/>
    <m/>
    <m/>
    <m/>
    <m/>
    <x v="305"/>
    <x v="432"/>
    <x v="62"/>
    <x v="7"/>
    <n v="1"/>
  </r>
  <r>
    <x v="9"/>
    <m/>
    <m/>
    <m/>
    <m/>
    <x v="305"/>
    <x v="433"/>
    <x v="62"/>
    <x v="8"/>
    <n v="1"/>
  </r>
  <r>
    <x v="9"/>
    <m/>
    <m/>
    <m/>
    <m/>
    <x v="305"/>
    <x v="433"/>
    <x v="62"/>
    <x v="1"/>
    <n v="1"/>
  </r>
  <r>
    <x v="9"/>
    <m/>
    <m/>
    <m/>
    <m/>
    <x v="305"/>
    <x v="433"/>
    <x v="62"/>
    <x v="7"/>
    <n v="1"/>
  </r>
  <r>
    <x v="9"/>
    <m/>
    <m/>
    <m/>
    <m/>
    <x v="305"/>
    <x v="434"/>
    <x v="63"/>
    <x v="5"/>
    <n v="1"/>
  </r>
  <r>
    <x v="9"/>
    <m/>
    <m/>
    <m/>
    <m/>
    <x v="305"/>
    <x v="435"/>
    <x v="63"/>
    <x v="4"/>
    <n v="1"/>
  </r>
  <r>
    <x v="9"/>
    <m/>
    <m/>
    <m/>
    <m/>
    <x v="305"/>
    <x v="436"/>
    <x v="63"/>
    <x v="0"/>
    <n v="1"/>
  </r>
  <r>
    <x v="11"/>
    <m/>
    <n v="5"/>
    <m/>
    <m/>
    <x v="305"/>
    <x v="437"/>
    <x v="22"/>
    <x v="5"/>
    <n v="1"/>
  </r>
  <r>
    <x v="1"/>
    <m/>
    <n v="53"/>
    <n v="12"/>
    <m/>
    <x v="305"/>
    <x v="438"/>
    <x v="17"/>
    <x v="7"/>
    <n v="6"/>
  </r>
  <r>
    <x v="1"/>
    <m/>
    <m/>
    <m/>
    <m/>
    <x v="305"/>
    <x v="438"/>
    <x v="17"/>
    <x v="1"/>
    <n v="1"/>
  </r>
  <r>
    <x v="1"/>
    <m/>
    <m/>
    <m/>
    <m/>
    <x v="305"/>
    <x v="439"/>
    <x v="17"/>
    <x v="7"/>
    <n v="1"/>
  </r>
  <r>
    <x v="1"/>
    <m/>
    <m/>
    <m/>
    <m/>
    <x v="305"/>
    <x v="440"/>
    <x v="1"/>
    <x v="7"/>
    <n v="1"/>
  </r>
  <r>
    <x v="1"/>
    <m/>
    <m/>
    <m/>
    <m/>
    <x v="305"/>
    <x v="440"/>
    <x v="1"/>
    <x v="14"/>
    <n v="1"/>
  </r>
  <r>
    <x v="1"/>
    <m/>
    <m/>
    <m/>
    <m/>
    <x v="305"/>
    <x v="440"/>
    <x v="1"/>
    <x v="1"/>
    <n v="1"/>
  </r>
  <r>
    <x v="1"/>
    <m/>
    <m/>
    <m/>
    <m/>
    <x v="305"/>
    <x v="441"/>
    <x v="1"/>
    <x v="1"/>
    <n v="1"/>
  </r>
  <r>
    <x v="1"/>
    <m/>
    <m/>
    <m/>
    <m/>
    <x v="305"/>
    <x v="442"/>
    <x v="1"/>
    <x v="7"/>
    <n v="2"/>
  </r>
  <r>
    <x v="1"/>
    <m/>
    <m/>
    <m/>
    <m/>
    <x v="305"/>
    <x v="442"/>
    <x v="1"/>
    <x v="1"/>
    <n v="1"/>
  </r>
  <r>
    <x v="1"/>
    <m/>
    <m/>
    <m/>
    <m/>
    <x v="305"/>
    <x v="443"/>
    <x v="1"/>
    <x v="7"/>
    <n v="1"/>
  </r>
  <r>
    <x v="1"/>
    <m/>
    <m/>
    <m/>
    <m/>
    <x v="305"/>
    <x v="443"/>
    <x v="1"/>
    <x v="4"/>
    <n v="1"/>
  </r>
  <r>
    <x v="1"/>
    <m/>
    <m/>
    <m/>
    <m/>
    <x v="305"/>
    <x v="444"/>
    <x v="1"/>
    <x v="14"/>
    <n v="2"/>
  </r>
  <r>
    <x v="1"/>
    <m/>
    <m/>
    <m/>
    <m/>
    <x v="305"/>
    <x v="444"/>
    <x v="1"/>
    <x v="11"/>
    <n v="1"/>
  </r>
  <r>
    <x v="1"/>
    <m/>
    <m/>
    <m/>
    <m/>
    <x v="305"/>
    <x v="444"/>
    <x v="1"/>
    <x v="8"/>
    <n v="1"/>
  </r>
  <r>
    <x v="1"/>
    <m/>
    <m/>
    <m/>
    <m/>
    <x v="305"/>
    <x v="444"/>
    <x v="1"/>
    <x v="1"/>
    <n v="1"/>
  </r>
  <r>
    <x v="1"/>
    <m/>
    <m/>
    <m/>
    <m/>
    <x v="305"/>
    <x v="444"/>
    <x v="1"/>
    <x v="7"/>
    <n v="8"/>
  </r>
  <r>
    <x v="1"/>
    <m/>
    <m/>
    <m/>
    <m/>
    <x v="305"/>
    <x v="444"/>
    <x v="1"/>
    <x v="10"/>
    <n v="3"/>
  </r>
  <r>
    <x v="1"/>
    <m/>
    <m/>
    <m/>
    <m/>
    <x v="305"/>
    <x v="444"/>
    <x v="1"/>
    <x v="2"/>
    <n v="1"/>
  </r>
  <r>
    <x v="1"/>
    <m/>
    <m/>
    <m/>
    <m/>
    <x v="305"/>
    <x v="444"/>
    <x v="1"/>
    <x v="4"/>
    <n v="1"/>
  </r>
  <r>
    <x v="1"/>
    <m/>
    <m/>
    <m/>
    <m/>
    <x v="305"/>
    <x v="445"/>
    <x v="1"/>
    <x v="16"/>
    <n v="1"/>
  </r>
  <r>
    <x v="1"/>
    <m/>
    <m/>
    <m/>
    <m/>
    <x v="305"/>
    <x v="445"/>
    <x v="1"/>
    <x v="2"/>
    <n v="1"/>
  </r>
  <r>
    <x v="1"/>
    <m/>
    <m/>
    <m/>
    <m/>
    <x v="305"/>
    <x v="446"/>
    <x v="1"/>
    <x v="1"/>
    <n v="1"/>
  </r>
  <r>
    <x v="1"/>
    <m/>
    <m/>
    <m/>
    <m/>
    <x v="305"/>
    <x v="446"/>
    <x v="1"/>
    <x v="2"/>
    <n v="1"/>
  </r>
  <r>
    <x v="1"/>
    <m/>
    <m/>
    <m/>
    <m/>
    <x v="305"/>
    <x v="447"/>
    <x v="1"/>
    <x v="12"/>
    <n v="1"/>
  </r>
  <r>
    <x v="1"/>
    <m/>
    <m/>
    <m/>
    <m/>
    <x v="305"/>
    <x v="448"/>
    <x v="1"/>
    <x v="17"/>
    <n v="1"/>
  </r>
  <r>
    <x v="1"/>
    <m/>
    <m/>
    <m/>
    <m/>
    <x v="305"/>
    <x v="449"/>
    <x v="1"/>
    <x v="0"/>
    <n v="2"/>
  </r>
  <r>
    <x v="1"/>
    <m/>
    <m/>
    <m/>
    <m/>
    <x v="305"/>
    <x v="450"/>
    <x v="1"/>
    <x v="2"/>
    <n v="1"/>
  </r>
  <r>
    <x v="1"/>
    <m/>
    <m/>
    <m/>
    <m/>
    <x v="305"/>
    <x v="451"/>
    <x v="1"/>
    <x v="7"/>
    <n v="1"/>
  </r>
  <r>
    <x v="1"/>
    <m/>
    <m/>
    <m/>
    <m/>
    <x v="305"/>
    <x v="452"/>
    <x v="1"/>
    <x v="7"/>
    <n v="1"/>
  </r>
  <r>
    <x v="1"/>
    <m/>
    <m/>
    <m/>
    <m/>
    <x v="305"/>
    <x v="453"/>
    <x v="1"/>
    <x v="7"/>
    <n v="1"/>
  </r>
  <r>
    <x v="1"/>
    <m/>
    <m/>
    <m/>
    <m/>
    <x v="305"/>
    <x v="454"/>
    <x v="1"/>
    <x v="7"/>
    <n v="1"/>
  </r>
  <r>
    <x v="1"/>
    <m/>
    <m/>
    <m/>
    <m/>
    <x v="305"/>
    <x v="455"/>
    <x v="1"/>
    <x v="7"/>
    <n v="1"/>
  </r>
  <r>
    <x v="1"/>
    <m/>
    <m/>
    <m/>
    <m/>
    <x v="305"/>
    <x v="456"/>
    <x v="1"/>
    <x v="7"/>
    <n v="1"/>
  </r>
  <r>
    <x v="1"/>
    <m/>
    <m/>
    <m/>
    <m/>
    <x v="305"/>
    <x v="457"/>
    <x v="1"/>
    <x v="7"/>
    <n v="1"/>
  </r>
  <r>
    <x v="1"/>
    <m/>
    <m/>
    <m/>
    <m/>
    <x v="305"/>
    <x v="458"/>
    <x v="16"/>
    <x v="2"/>
    <n v="1"/>
  </r>
  <r>
    <x v="1"/>
    <m/>
    <m/>
    <m/>
    <m/>
    <x v="305"/>
    <x v="459"/>
    <x v="16"/>
    <x v="7"/>
    <n v="1"/>
  </r>
  <r>
    <x v="8"/>
    <m/>
    <n v="9"/>
    <n v="3"/>
    <m/>
    <x v="305"/>
    <x v="460"/>
    <x v="28"/>
    <x v="21"/>
    <n v="1"/>
  </r>
  <r>
    <x v="8"/>
    <m/>
    <m/>
    <m/>
    <m/>
    <x v="305"/>
    <x v="461"/>
    <x v="43"/>
    <x v="21"/>
    <n v="1"/>
  </r>
  <r>
    <x v="8"/>
    <m/>
    <m/>
    <m/>
    <m/>
    <x v="305"/>
    <x v="462"/>
    <x v="10"/>
    <x v="21"/>
    <n v="1"/>
  </r>
  <r>
    <x v="8"/>
    <m/>
    <m/>
    <m/>
    <m/>
    <x v="305"/>
    <x v="463"/>
    <x v="10"/>
    <x v="21"/>
    <n v="1"/>
  </r>
  <r>
    <x v="4"/>
    <m/>
    <n v="8"/>
    <n v="2"/>
    <m/>
    <x v="305"/>
    <x v="464"/>
    <x v="42"/>
    <x v="1"/>
    <n v="1"/>
  </r>
  <r>
    <x v="4"/>
    <m/>
    <m/>
    <m/>
    <m/>
    <x v="305"/>
    <x v="464"/>
    <x v="42"/>
    <x v="7"/>
    <n v="1"/>
  </r>
  <r>
    <x v="4"/>
    <m/>
    <m/>
    <m/>
    <m/>
    <x v="305"/>
    <x v="464"/>
    <x v="42"/>
    <x v="2"/>
    <n v="1"/>
  </r>
  <r>
    <x v="4"/>
    <m/>
    <m/>
    <m/>
    <m/>
    <x v="305"/>
    <x v="464"/>
    <x v="42"/>
    <x v="8"/>
    <n v="1"/>
  </r>
  <r>
    <x v="4"/>
    <m/>
    <m/>
    <m/>
    <m/>
    <x v="305"/>
    <x v="465"/>
    <x v="42"/>
    <x v="8"/>
    <n v="1"/>
  </r>
  <r>
    <x v="4"/>
    <m/>
    <m/>
    <m/>
    <m/>
    <x v="305"/>
    <x v="466"/>
    <x v="42"/>
    <x v="10"/>
    <n v="1"/>
  </r>
  <r>
    <x v="4"/>
    <m/>
    <m/>
    <m/>
    <m/>
    <x v="305"/>
    <x v="467"/>
    <x v="39"/>
    <x v="7"/>
    <n v="1"/>
  </r>
  <r>
    <x v="4"/>
    <m/>
    <m/>
    <m/>
    <m/>
    <x v="305"/>
    <x v="467"/>
    <x v="39"/>
    <x v="10"/>
    <n v="1"/>
  </r>
  <r>
    <x v="4"/>
    <m/>
    <m/>
    <m/>
    <m/>
    <x v="305"/>
    <x v="468"/>
    <x v="39"/>
    <x v="7"/>
    <n v="1"/>
  </r>
  <r>
    <x v="2"/>
    <m/>
    <n v="52"/>
    <n v="3"/>
    <m/>
    <x v="305"/>
    <x v="469"/>
    <x v="6"/>
    <x v="7"/>
    <n v="1"/>
  </r>
  <r>
    <x v="2"/>
    <m/>
    <m/>
    <m/>
    <m/>
    <x v="305"/>
    <x v="470"/>
    <x v="6"/>
    <x v="18"/>
    <n v="1"/>
  </r>
  <r>
    <x v="2"/>
    <m/>
    <m/>
    <m/>
    <m/>
    <x v="305"/>
    <x v="471"/>
    <x v="6"/>
    <x v="4"/>
    <n v="1"/>
  </r>
  <r>
    <x v="2"/>
    <m/>
    <m/>
    <m/>
    <m/>
    <x v="305"/>
    <x v="471"/>
    <x v="6"/>
    <x v="18"/>
    <n v="1"/>
  </r>
  <r>
    <x v="2"/>
    <m/>
    <m/>
    <m/>
    <m/>
    <x v="305"/>
    <x v="472"/>
    <x v="6"/>
    <x v="16"/>
    <n v="1"/>
  </r>
  <r>
    <x v="2"/>
    <m/>
    <m/>
    <m/>
    <m/>
    <x v="305"/>
    <x v="473"/>
    <x v="6"/>
    <x v="5"/>
    <n v="1"/>
  </r>
  <r>
    <x v="2"/>
    <m/>
    <m/>
    <m/>
    <m/>
    <x v="305"/>
    <x v="474"/>
    <x v="6"/>
    <x v="20"/>
    <n v="1"/>
  </r>
  <r>
    <x v="2"/>
    <m/>
    <m/>
    <m/>
    <m/>
    <x v="305"/>
    <x v="475"/>
    <x v="6"/>
    <x v="1"/>
    <n v="1"/>
  </r>
  <r>
    <x v="2"/>
    <m/>
    <m/>
    <m/>
    <m/>
    <x v="305"/>
    <x v="476"/>
    <x v="6"/>
    <x v="0"/>
    <n v="2"/>
  </r>
  <r>
    <x v="2"/>
    <m/>
    <m/>
    <m/>
    <m/>
    <x v="305"/>
    <x v="476"/>
    <x v="6"/>
    <x v="1"/>
    <n v="1"/>
  </r>
  <r>
    <x v="2"/>
    <m/>
    <m/>
    <m/>
    <m/>
    <x v="305"/>
    <x v="477"/>
    <x v="6"/>
    <x v="10"/>
    <n v="3"/>
  </r>
  <r>
    <x v="2"/>
    <m/>
    <m/>
    <m/>
    <m/>
    <x v="305"/>
    <x v="477"/>
    <x v="6"/>
    <x v="5"/>
    <n v="1"/>
  </r>
  <r>
    <x v="2"/>
    <m/>
    <m/>
    <m/>
    <m/>
    <x v="305"/>
    <x v="477"/>
    <x v="6"/>
    <x v="7"/>
    <n v="10"/>
  </r>
  <r>
    <x v="2"/>
    <m/>
    <m/>
    <m/>
    <m/>
    <x v="305"/>
    <x v="477"/>
    <x v="6"/>
    <x v="11"/>
    <n v="1"/>
  </r>
  <r>
    <x v="2"/>
    <m/>
    <m/>
    <m/>
    <m/>
    <x v="305"/>
    <x v="477"/>
    <x v="6"/>
    <x v="21"/>
    <n v="1"/>
  </r>
  <r>
    <x v="2"/>
    <m/>
    <m/>
    <m/>
    <m/>
    <x v="305"/>
    <x v="478"/>
    <x v="2"/>
    <x v="11"/>
    <n v="1"/>
  </r>
  <r>
    <x v="2"/>
    <m/>
    <m/>
    <m/>
    <m/>
    <x v="305"/>
    <x v="478"/>
    <x v="2"/>
    <x v="5"/>
    <n v="1"/>
  </r>
  <r>
    <x v="2"/>
    <m/>
    <m/>
    <m/>
    <m/>
    <x v="305"/>
    <x v="478"/>
    <x v="2"/>
    <x v="14"/>
    <n v="1"/>
  </r>
  <r>
    <x v="2"/>
    <m/>
    <m/>
    <m/>
    <m/>
    <x v="305"/>
    <x v="478"/>
    <x v="2"/>
    <x v="7"/>
    <n v="1"/>
  </r>
  <r>
    <x v="2"/>
    <m/>
    <m/>
    <m/>
    <m/>
    <x v="305"/>
    <x v="479"/>
    <x v="2"/>
    <x v="7"/>
    <n v="3"/>
  </r>
  <r>
    <x v="2"/>
    <m/>
    <m/>
    <m/>
    <m/>
    <x v="305"/>
    <x v="480"/>
    <x v="2"/>
    <x v="7"/>
    <n v="1"/>
  </r>
  <r>
    <x v="2"/>
    <m/>
    <m/>
    <m/>
    <m/>
    <x v="305"/>
    <x v="481"/>
    <x v="7"/>
    <x v="0"/>
    <n v="1"/>
  </r>
  <r>
    <x v="2"/>
    <m/>
    <m/>
    <m/>
    <m/>
    <x v="305"/>
    <x v="481"/>
    <x v="7"/>
    <x v="4"/>
    <n v="1"/>
  </r>
  <r>
    <x v="2"/>
    <m/>
    <m/>
    <m/>
    <m/>
    <x v="305"/>
    <x v="481"/>
    <x v="7"/>
    <x v="5"/>
    <n v="1"/>
  </r>
  <r>
    <x v="2"/>
    <m/>
    <m/>
    <m/>
    <m/>
    <x v="305"/>
    <x v="481"/>
    <x v="7"/>
    <x v="7"/>
    <n v="1"/>
  </r>
  <r>
    <x v="10"/>
    <m/>
    <n v="5"/>
    <n v="2"/>
    <m/>
    <x v="305"/>
    <x v="482"/>
    <x v="18"/>
    <x v="7"/>
    <n v="1"/>
  </r>
  <r>
    <x v="10"/>
    <m/>
    <m/>
    <m/>
    <m/>
    <x v="305"/>
    <x v="483"/>
    <x v="18"/>
    <x v="7"/>
    <n v="1"/>
  </r>
  <r>
    <x v="10"/>
    <m/>
    <m/>
    <m/>
    <m/>
    <x v="305"/>
    <x v="484"/>
    <x v="18"/>
    <x v="7"/>
    <n v="1"/>
  </r>
  <r>
    <x v="10"/>
    <m/>
    <m/>
    <m/>
    <m/>
    <x v="305"/>
    <x v="484"/>
    <x v="18"/>
    <x v="1"/>
    <n v="1"/>
  </r>
  <r>
    <x v="10"/>
    <m/>
    <m/>
    <m/>
    <m/>
    <x v="305"/>
    <x v="484"/>
    <x v="18"/>
    <x v="5"/>
    <n v="1"/>
  </r>
  <r>
    <x v="10"/>
    <m/>
    <m/>
    <m/>
    <m/>
    <x v="305"/>
    <x v="484"/>
    <x v="18"/>
    <x v="9"/>
    <n v="1"/>
  </r>
  <r>
    <x v="10"/>
    <m/>
    <m/>
    <m/>
    <m/>
    <x v="305"/>
    <x v="485"/>
    <x v="18"/>
    <x v="7"/>
    <n v="2"/>
  </r>
  <r>
    <x v="10"/>
    <m/>
    <m/>
    <m/>
    <m/>
    <x v="305"/>
    <x v="486"/>
    <x v="18"/>
    <x v="5"/>
    <n v="1"/>
  </r>
  <r>
    <x v="10"/>
    <m/>
    <m/>
    <m/>
    <m/>
    <x v="305"/>
    <x v="487"/>
    <x v="34"/>
    <x v="7"/>
    <n v="1"/>
  </r>
  <r>
    <x v="10"/>
    <m/>
    <m/>
    <m/>
    <m/>
    <x v="305"/>
    <x v="488"/>
    <x v="34"/>
    <x v="7"/>
    <n v="1"/>
  </r>
  <r>
    <x v="5"/>
    <s v="ΑΙΤΩΛΟΑΚΑΡΝΑΝΙΑΣ"/>
    <n v="12"/>
    <m/>
    <m/>
    <x v="305"/>
    <x v="489"/>
    <x v="29"/>
    <x v="19"/>
    <m/>
  </r>
  <r>
    <x v="8"/>
    <s v="ΛΑΣΙΘΙΟΥ"/>
    <m/>
    <m/>
    <m/>
    <x v="306"/>
    <x v="490"/>
    <x v="12"/>
    <x v="9"/>
    <n v="3"/>
  </r>
  <r>
    <x v="8"/>
    <s v="ΛΑΣΙΘΙΟΥ"/>
    <m/>
    <m/>
    <m/>
    <x v="306"/>
    <x v="490"/>
    <x v="12"/>
    <x v="2"/>
    <n v="3"/>
  </r>
  <r>
    <x v="8"/>
    <s v="ΛΑΣΙΘΙΟΥ"/>
    <m/>
    <m/>
    <m/>
    <x v="306"/>
    <x v="490"/>
    <x v="12"/>
    <x v="1"/>
    <n v="1"/>
  </r>
  <r>
    <x v="3"/>
    <s v="ΑΤΤΙΚΗΣ"/>
    <m/>
    <n v="1"/>
    <m/>
    <x v="307"/>
    <x v="491"/>
    <x v="3"/>
    <x v="12"/>
    <n v="11"/>
  </r>
  <r>
    <x v="3"/>
    <s v="ΑΤΤΙΚΗΣ"/>
    <m/>
    <m/>
    <m/>
    <x v="307"/>
    <x v="491"/>
    <x v="3"/>
    <x v="5"/>
    <n v="10"/>
  </r>
  <r>
    <x v="3"/>
    <s v="ΑΤΤΙΚΗΣ"/>
    <m/>
    <m/>
    <m/>
    <x v="307"/>
    <x v="491"/>
    <x v="3"/>
    <x v="2"/>
    <n v="1"/>
  </r>
  <r>
    <x v="3"/>
    <s v="ΑΤΤΙΚΗΣ"/>
    <m/>
    <m/>
    <m/>
    <x v="307"/>
    <x v="491"/>
    <x v="3"/>
    <x v="1"/>
    <n v="2"/>
  </r>
  <r>
    <x v="6"/>
    <s v="ΕΒΡΟΥ"/>
    <m/>
    <m/>
    <m/>
    <x v="308"/>
    <x v="492"/>
    <x v="31"/>
    <x v="1"/>
    <n v="3"/>
  </r>
  <r>
    <x v="6"/>
    <s v="ΕΒΡΟΥ"/>
    <m/>
    <m/>
    <m/>
    <x v="308"/>
    <x v="492"/>
    <x v="31"/>
    <x v="5"/>
    <n v="2"/>
  </r>
  <r>
    <x v="6"/>
    <s v="ΕΒΡΟΥ"/>
    <m/>
    <m/>
    <m/>
    <x v="308"/>
    <x v="492"/>
    <x v="31"/>
    <x v="2"/>
    <n v="2"/>
  </r>
  <r>
    <x v="3"/>
    <s v="ΑΤΤΙΚΗΣ"/>
    <n v="20"/>
    <m/>
    <m/>
    <x v="309"/>
    <x v="493"/>
    <x v="3"/>
    <x v="5"/>
    <n v="2"/>
  </r>
  <r>
    <x v="3"/>
    <s v="ΑΤΤΙΚΗΣ"/>
    <m/>
    <m/>
    <m/>
    <x v="309"/>
    <x v="493"/>
    <x v="3"/>
    <x v="1"/>
    <n v="5"/>
  </r>
  <r>
    <x v="2"/>
    <s v="ΛΑΡΙΣΑΣ"/>
    <n v="16"/>
    <m/>
    <m/>
    <x v="310"/>
    <x v="494"/>
    <x v="6"/>
    <x v="1"/>
    <n v="1"/>
  </r>
  <r>
    <x v="8"/>
    <m/>
    <m/>
    <m/>
    <m/>
    <x v="311"/>
    <x v="495"/>
    <x v="60"/>
    <x v="18"/>
    <n v="2"/>
  </r>
  <r>
    <x v="8"/>
    <m/>
    <m/>
    <m/>
    <m/>
    <x v="311"/>
    <x v="495"/>
    <x v="60"/>
    <x v="4"/>
    <n v="1"/>
  </r>
  <r>
    <x v="0"/>
    <s v="ΠΡΕΒΕΖΑΣ"/>
    <m/>
    <m/>
    <m/>
    <x v="312"/>
    <x v="496"/>
    <x v="32"/>
    <x v="0"/>
    <n v="8"/>
  </r>
  <r>
    <x v="0"/>
    <s v="ΠΡΕΒΕΖΑΣ"/>
    <m/>
    <m/>
    <m/>
    <x v="312"/>
    <x v="496"/>
    <x v="32"/>
    <x v="3"/>
    <n v="3"/>
  </r>
  <r>
    <x v="0"/>
    <s v="ΠΡΕΒΕΖΑΣ"/>
    <m/>
    <m/>
    <m/>
    <x v="312"/>
    <x v="496"/>
    <x v="32"/>
    <x v="5"/>
    <n v="3"/>
  </r>
  <r>
    <x v="4"/>
    <s v="ΚΑΣΤΟΡΙΑΣ"/>
    <n v="2"/>
    <m/>
    <m/>
    <x v="313"/>
    <x v="497"/>
    <x v="4"/>
    <x v="19"/>
    <m/>
  </r>
  <r>
    <x v="0"/>
    <s v="ΑΡΤΑΣ"/>
    <m/>
    <m/>
    <m/>
    <x v="314"/>
    <x v="498"/>
    <x v="24"/>
    <x v="3"/>
    <n v="3"/>
  </r>
  <r>
    <x v="0"/>
    <s v="ΑΡΤΑΣ"/>
    <m/>
    <m/>
    <m/>
    <x v="314"/>
    <x v="498"/>
    <x v="24"/>
    <x v="5"/>
    <n v="1"/>
  </r>
  <r>
    <x v="0"/>
    <s v="ΑΡΤΑΣ"/>
    <m/>
    <m/>
    <m/>
    <x v="314"/>
    <x v="498"/>
    <x v="24"/>
    <x v="8"/>
    <n v="1"/>
  </r>
  <r>
    <x v="0"/>
    <s v="ΑΡΤΑΣ"/>
    <n v="4"/>
    <m/>
    <m/>
    <x v="315"/>
    <x v="499"/>
    <x v="24"/>
    <x v="3"/>
    <n v="2"/>
  </r>
  <r>
    <x v="0"/>
    <s v="ΑΡΤΑΣ"/>
    <m/>
    <m/>
    <m/>
    <x v="315"/>
    <x v="499"/>
    <x v="24"/>
    <x v="5"/>
    <n v="2"/>
  </r>
  <r>
    <x v="0"/>
    <s v="ΑΡΤΑΣ"/>
    <m/>
    <m/>
    <m/>
    <x v="315"/>
    <x v="499"/>
    <x v="24"/>
    <x v="8"/>
    <n v="1"/>
  </r>
  <r>
    <x v="0"/>
    <s v="ΑΡΤΑΣ"/>
    <n v="2"/>
    <m/>
    <m/>
    <x v="316"/>
    <x v="500"/>
    <x v="24"/>
    <x v="0"/>
    <n v="3"/>
  </r>
  <r>
    <x v="0"/>
    <s v="ΑΡΤΑΣ"/>
    <m/>
    <m/>
    <m/>
    <x v="316"/>
    <x v="500"/>
    <x v="24"/>
    <x v="4"/>
    <n v="2"/>
  </r>
  <r>
    <x v="10"/>
    <s v="ΛΕΣΒΟΥ"/>
    <m/>
    <m/>
    <m/>
    <x v="317"/>
    <x v="501"/>
    <x v="18"/>
    <x v="4"/>
    <m/>
  </r>
  <r>
    <x v="10"/>
    <s v="ΛΕΣΒΟΥ"/>
    <m/>
    <m/>
    <m/>
    <x v="317"/>
    <x v="501"/>
    <x v="18"/>
    <x v="2"/>
    <m/>
  </r>
  <r>
    <x v="10"/>
    <s v="ΛΕΣΒΟΥ"/>
    <m/>
    <m/>
    <m/>
    <x v="317"/>
    <x v="501"/>
    <x v="18"/>
    <x v="11"/>
    <m/>
  </r>
  <r>
    <x v="5"/>
    <s v="ΑΧΑΪΑΣ"/>
    <m/>
    <m/>
    <n v="10"/>
    <x v="318"/>
    <x v="502"/>
    <x v="27"/>
    <x v="19"/>
    <m/>
  </r>
  <r>
    <x v="2"/>
    <s v="ΤΡΙΚΑΛΩΝ"/>
    <m/>
    <n v="4"/>
    <m/>
    <x v="319"/>
    <x v="503"/>
    <x v="7"/>
    <x v="1"/>
    <n v="4"/>
  </r>
  <r>
    <x v="2"/>
    <s v="ΤΡΙΚΑΛΩΝ"/>
    <m/>
    <n v="4"/>
    <m/>
    <x v="319"/>
    <x v="503"/>
    <x v="7"/>
    <x v="3"/>
    <n v="4"/>
  </r>
  <r>
    <x v="2"/>
    <s v="ΤΡΙΚΑΛΩΝ"/>
    <m/>
    <n v="4"/>
    <m/>
    <x v="319"/>
    <x v="503"/>
    <x v="7"/>
    <x v="10"/>
    <n v="4"/>
  </r>
  <r>
    <x v="1"/>
    <s v="ΣΕΡΡΩΝ"/>
    <n v="1"/>
    <m/>
    <m/>
    <x v="320"/>
    <x v="504"/>
    <x v="21"/>
    <x v="1"/>
    <n v="3"/>
  </r>
  <r>
    <x v="1"/>
    <s v="ΣΕΡΡΩΝ"/>
    <m/>
    <m/>
    <m/>
    <x v="320"/>
    <x v="504"/>
    <x v="21"/>
    <x v="5"/>
    <n v="2"/>
  </r>
  <r>
    <x v="1"/>
    <s v="ΣΕΡΡΩΝ"/>
    <m/>
    <m/>
    <m/>
    <x v="320"/>
    <x v="504"/>
    <x v="21"/>
    <x v="7"/>
    <n v="2"/>
  </r>
  <r>
    <x v="1"/>
    <s v="ΣΕΡΡΩΝ"/>
    <m/>
    <m/>
    <m/>
    <x v="320"/>
    <x v="504"/>
    <x v="21"/>
    <x v="2"/>
    <n v="1"/>
  </r>
  <r>
    <x v="8"/>
    <s v="ΡΕΘΥΜΝΟΥ"/>
    <m/>
    <m/>
    <m/>
    <x v="321"/>
    <x v="505"/>
    <x v="43"/>
    <x v="2"/>
    <n v="2"/>
  </r>
  <r>
    <x v="11"/>
    <s v="ΕΥΡΥΤΑΝΙΑΣ"/>
    <m/>
    <m/>
    <n v="2"/>
    <x v="322"/>
    <x v="506"/>
    <x v="45"/>
    <x v="19"/>
    <m/>
  </r>
  <r>
    <x v="3"/>
    <s v="ΑΤΤΙΚΗΣ"/>
    <n v="15"/>
    <m/>
    <m/>
    <x v="323"/>
    <x v="507"/>
    <x v="3"/>
    <x v="19"/>
    <m/>
  </r>
  <r>
    <x v="12"/>
    <s v="ΚΕΦΑΛΛΗΝΙΑΣ"/>
    <m/>
    <m/>
    <m/>
    <x v="324"/>
    <x v="508"/>
    <x v="64"/>
    <x v="19"/>
    <n v="2"/>
  </r>
  <r>
    <x v="8"/>
    <s v="ΗΡΑΚΛΕΙΟΥ"/>
    <n v="6"/>
    <m/>
    <m/>
    <x v="325"/>
    <x v="509"/>
    <x v="28"/>
    <x v="19"/>
    <m/>
  </r>
  <r>
    <x v="3"/>
    <s v="ΑΤΤΙΚΗΣ"/>
    <n v="22"/>
    <m/>
    <m/>
    <x v="326"/>
    <x v="510"/>
    <x v="3"/>
    <x v="19"/>
    <m/>
  </r>
  <r>
    <x v="1"/>
    <s v="ΘΕΣΣΑΛΟΝΙΚΗΣ"/>
    <n v="8"/>
    <m/>
    <m/>
    <x v="326"/>
    <x v="510"/>
    <x v="1"/>
    <x v="19"/>
    <m/>
  </r>
  <r>
    <x v="8"/>
    <s v="ΗΡΑΚΛΕΙΟΥ"/>
    <n v="5"/>
    <m/>
    <m/>
    <x v="326"/>
    <x v="510"/>
    <x v="28"/>
    <x v="19"/>
    <m/>
  </r>
  <r>
    <x v="5"/>
    <s v="ΑΧΑΪΑΣ"/>
    <n v="6"/>
    <m/>
    <m/>
    <x v="326"/>
    <x v="510"/>
    <x v="27"/>
    <x v="19"/>
    <m/>
  </r>
  <r>
    <x v="6"/>
    <s v="ΕΒΡΟΥ"/>
    <n v="1"/>
    <m/>
    <m/>
    <x v="327"/>
    <x v="511"/>
    <x v="31"/>
    <x v="19"/>
    <m/>
  </r>
  <r>
    <x v="3"/>
    <s v="ΑΤΤΙΚΗΣ"/>
    <n v="18"/>
    <n v="12"/>
    <m/>
    <x v="328"/>
    <x v="512"/>
    <x v="3"/>
    <x v="8"/>
    <n v="1"/>
  </r>
  <r>
    <x v="2"/>
    <s v="ΚΑΡΔΙΤΣΑΣ"/>
    <n v="1"/>
    <m/>
    <m/>
    <x v="329"/>
    <x v="513"/>
    <x v="38"/>
    <x v="19"/>
    <m/>
  </r>
  <r>
    <x v="1"/>
    <s v="ΗΜΑΘΙΑΣ"/>
    <n v="3"/>
    <n v="3"/>
    <m/>
    <x v="330"/>
    <x v="514"/>
    <x v="17"/>
    <x v="7"/>
    <n v="1"/>
  </r>
  <r>
    <x v="1"/>
    <s v="ΗΜΑΘΙΑΣ"/>
    <m/>
    <m/>
    <m/>
    <x v="330"/>
    <x v="514"/>
    <x v="17"/>
    <x v="3"/>
    <n v="2"/>
  </r>
  <r>
    <x v="3"/>
    <s v="ΑΤΤΙΚΗΣ"/>
    <m/>
    <m/>
    <n v="10"/>
    <x v="331"/>
    <x v="515"/>
    <x v="3"/>
    <x v="19"/>
    <m/>
  </r>
  <r>
    <x v="3"/>
    <s v="ΑΤΤΙΚΗΣ"/>
    <n v="7"/>
    <n v="7"/>
    <m/>
    <x v="332"/>
    <x v="516"/>
    <x v="3"/>
    <x v="1"/>
    <n v="1"/>
  </r>
  <r>
    <x v="3"/>
    <s v="ΑΤΤΙΚΗΣ"/>
    <m/>
    <m/>
    <m/>
    <x v="332"/>
    <x v="516"/>
    <x v="3"/>
    <x v="12"/>
    <n v="1"/>
  </r>
  <r>
    <x v="3"/>
    <s v="ΑΤΤΙΚΗΣ"/>
    <m/>
    <m/>
    <m/>
    <x v="332"/>
    <x v="516"/>
    <x v="3"/>
    <x v="22"/>
    <n v="4"/>
  </r>
  <r>
    <x v="1"/>
    <s v="ΣΕΡΡΩΝ"/>
    <m/>
    <m/>
    <m/>
    <x v="333"/>
    <x v="517"/>
    <x v="21"/>
    <x v="4"/>
    <n v="1"/>
  </r>
  <r>
    <x v="7"/>
    <s v="ΜΕΣΣΗΝΙΑΣ"/>
    <n v="12"/>
    <m/>
    <m/>
    <x v="334"/>
    <x v="518"/>
    <x v="23"/>
    <x v="1"/>
    <n v="6"/>
  </r>
  <r>
    <x v="7"/>
    <s v="ΜΕΣΣΗΝΙΑΣ"/>
    <m/>
    <m/>
    <m/>
    <x v="334"/>
    <x v="518"/>
    <x v="23"/>
    <x v="5"/>
    <n v="4"/>
  </r>
  <r>
    <x v="7"/>
    <s v="ΜΕΣΣΗΝΙΑΣ"/>
    <m/>
    <m/>
    <m/>
    <x v="334"/>
    <x v="518"/>
    <x v="23"/>
    <x v="11"/>
    <n v="2"/>
  </r>
  <r>
    <x v="7"/>
    <s v="ΜΕΣΣΗΝΙΑΣ"/>
    <m/>
    <m/>
    <m/>
    <x v="334"/>
    <x v="518"/>
    <x v="23"/>
    <x v="7"/>
    <n v="2"/>
  </r>
  <r>
    <x v="7"/>
    <s v="ΜΕΣΣΗΝΙΑΣ"/>
    <m/>
    <m/>
    <m/>
    <x v="334"/>
    <x v="518"/>
    <x v="23"/>
    <x v="2"/>
    <n v="1"/>
  </r>
  <r>
    <x v="7"/>
    <s v="ΜΕΣΣΗΝΙΑΣ"/>
    <m/>
    <m/>
    <m/>
    <x v="334"/>
    <x v="518"/>
    <x v="23"/>
    <x v="12"/>
    <n v="1"/>
  </r>
  <r>
    <x v="7"/>
    <s v="ΜΕΣΣΗΝΙΑΣ"/>
    <m/>
    <m/>
    <m/>
    <x v="334"/>
    <x v="518"/>
    <x v="23"/>
    <x v="3"/>
    <n v="4"/>
  </r>
  <r>
    <x v="7"/>
    <s v="ΜΕΣΣΗΝΙΑΣ"/>
    <m/>
    <m/>
    <m/>
    <x v="334"/>
    <x v="518"/>
    <x v="23"/>
    <x v="4"/>
    <n v="3"/>
  </r>
  <r>
    <x v="7"/>
    <s v="ΜΕΣΣΗΝΙΑΣ"/>
    <m/>
    <m/>
    <m/>
    <x v="334"/>
    <x v="518"/>
    <x v="23"/>
    <x v="0"/>
    <n v="5"/>
  </r>
  <r>
    <x v="11"/>
    <s v="ΕΥΡΥΤΑΝΙΑΣ"/>
    <m/>
    <m/>
    <m/>
    <x v="335"/>
    <x v="519"/>
    <x v="45"/>
    <x v="12"/>
    <n v="2"/>
  </r>
  <r>
    <x v="11"/>
    <s v="ΕΥΡΥΤΑΝΙΑΣ"/>
    <m/>
    <m/>
    <m/>
    <x v="335"/>
    <x v="519"/>
    <x v="45"/>
    <x v="1"/>
    <n v="1"/>
  </r>
  <r>
    <x v="11"/>
    <s v="ΕΥΡΥΤΑΝΙΑΣ"/>
    <m/>
    <m/>
    <m/>
    <x v="335"/>
    <x v="519"/>
    <x v="45"/>
    <x v="7"/>
    <n v="2"/>
  </r>
  <r>
    <x v="11"/>
    <s v="ΕΥΡΥΤΑΝΙΑΣ"/>
    <m/>
    <m/>
    <m/>
    <x v="335"/>
    <x v="519"/>
    <x v="45"/>
    <x v="4"/>
    <n v="1"/>
  </r>
  <r>
    <x v="3"/>
    <s v="ΑΤΤΙΚΗΣ"/>
    <n v="80"/>
    <n v="8"/>
    <m/>
    <x v="336"/>
    <x v="520"/>
    <x v="3"/>
    <x v="2"/>
    <n v="2"/>
  </r>
  <r>
    <x v="3"/>
    <s v="ΑΤΤΙΚΗΣ"/>
    <m/>
    <m/>
    <m/>
    <x v="336"/>
    <x v="520"/>
    <x v="3"/>
    <x v="1"/>
    <n v="1"/>
  </r>
  <r>
    <x v="3"/>
    <s v="ΑΤΤΙΚΗΣ"/>
    <m/>
    <m/>
    <m/>
    <x v="336"/>
    <x v="521"/>
    <x v="3"/>
    <x v="12"/>
    <n v="2"/>
  </r>
  <r>
    <x v="3"/>
    <s v="ΑΤΤΙΚΗΣ"/>
    <m/>
    <m/>
    <m/>
    <x v="336"/>
    <x v="522"/>
    <x v="3"/>
    <x v="12"/>
    <n v="1"/>
  </r>
  <r>
    <x v="3"/>
    <s v="ΑΤΤΙΚΗΣ"/>
    <m/>
    <m/>
    <m/>
    <x v="336"/>
    <x v="522"/>
    <x v="3"/>
    <x v="10"/>
    <n v="1"/>
  </r>
  <r>
    <x v="3"/>
    <s v="ΑΤΤΙΚΗΣ"/>
    <m/>
    <m/>
    <m/>
    <x v="336"/>
    <x v="522"/>
    <x v="3"/>
    <x v="22"/>
    <n v="1"/>
  </r>
  <r>
    <x v="4"/>
    <s v="ΚΟΖΑΝΗΣ"/>
    <m/>
    <m/>
    <m/>
    <x v="336"/>
    <x v="523"/>
    <x v="42"/>
    <x v="5"/>
    <n v="1"/>
  </r>
  <r>
    <x v="4"/>
    <s v="ΚΟΖΑΝΗΣ"/>
    <m/>
    <m/>
    <m/>
    <x v="336"/>
    <x v="523"/>
    <x v="42"/>
    <x v="9"/>
    <n v="1"/>
  </r>
  <r>
    <x v="4"/>
    <s v="ΚΟΖΑΝΗΣ"/>
    <m/>
    <m/>
    <m/>
    <x v="336"/>
    <x v="523"/>
    <x v="42"/>
    <x v="2"/>
    <n v="1"/>
  </r>
  <r>
    <x v="4"/>
    <s v="ΚΟΖΑΝΗΣ"/>
    <m/>
    <m/>
    <m/>
    <x v="336"/>
    <x v="523"/>
    <x v="42"/>
    <x v="1"/>
    <n v="2"/>
  </r>
  <r>
    <x v="4"/>
    <s v="ΚΟΖΑΝΗΣ"/>
    <m/>
    <m/>
    <m/>
    <x v="336"/>
    <x v="523"/>
    <x v="42"/>
    <x v="10"/>
    <n v="1"/>
  </r>
  <r>
    <x v="4"/>
    <s v="ΚΟΖΑΝΗΣ"/>
    <m/>
    <m/>
    <m/>
    <x v="336"/>
    <x v="523"/>
    <x v="42"/>
    <x v="22"/>
    <n v="1"/>
  </r>
  <r>
    <x v="3"/>
    <s v="ΑΤΤΙΚΗΣ"/>
    <m/>
    <m/>
    <m/>
    <x v="336"/>
    <x v="524"/>
    <x v="3"/>
    <x v="1"/>
    <n v="1"/>
  </r>
  <r>
    <x v="4"/>
    <s v="ΦΛΩΡΙΝΑΣ"/>
    <m/>
    <m/>
    <m/>
    <x v="336"/>
    <x v="525"/>
    <x v="39"/>
    <x v="5"/>
    <n v="2"/>
  </r>
  <r>
    <x v="4"/>
    <s v="ΦΛΩΡΙΝΑΣ"/>
    <m/>
    <m/>
    <m/>
    <x v="336"/>
    <x v="525"/>
    <x v="39"/>
    <x v="10"/>
    <n v="2"/>
  </r>
  <r>
    <x v="4"/>
    <s v="ΚΟΖΑΝΗΣ"/>
    <m/>
    <m/>
    <m/>
    <x v="336"/>
    <x v="526"/>
    <x v="42"/>
    <x v="10"/>
    <n v="1"/>
  </r>
  <r>
    <x v="9"/>
    <s v="ΡΟΔΟΥ"/>
    <m/>
    <m/>
    <m/>
    <x v="336"/>
    <x v="527"/>
    <x v="62"/>
    <x v="5"/>
    <n v="1"/>
  </r>
  <r>
    <x v="9"/>
    <s v="ΡΟΔΟΥ"/>
    <m/>
    <m/>
    <m/>
    <x v="336"/>
    <x v="527"/>
    <x v="62"/>
    <x v="10"/>
    <n v="1"/>
  </r>
  <r>
    <x v="9"/>
    <s v="ΡΟΔΟΥ"/>
    <m/>
    <m/>
    <m/>
    <x v="336"/>
    <x v="527"/>
    <x v="62"/>
    <x v="22"/>
    <n v="1"/>
  </r>
  <r>
    <x v="8"/>
    <s v="ΗΡΑΚΛΕΙΟΥ"/>
    <m/>
    <m/>
    <m/>
    <x v="336"/>
    <x v="528"/>
    <x v="28"/>
    <x v="22"/>
    <n v="1"/>
  </r>
  <r>
    <x v="8"/>
    <s v="ΗΡΑΚΛΕΙΟΥ"/>
    <m/>
    <m/>
    <m/>
    <x v="336"/>
    <x v="528"/>
    <x v="28"/>
    <x v="10"/>
    <n v="1"/>
  </r>
  <r>
    <x v="8"/>
    <s v="ΗΡΑΚΛΕΙΟΥ"/>
    <m/>
    <m/>
    <m/>
    <x v="336"/>
    <x v="528"/>
    <x v="28"/>
    <x v="14"/>
    <n v="2"/>
  </r>
  <r>
    <x v="8"/>
    <s v="ΛΑΣΙΘΙΟΥ"/>
    <m/>
    <m/>
    <m/>
    <x v="336"/>
    <x v="529"/>
    <x v="12"/>
    <x v="12"/>
    <n v="1"/>
  </r>
  <r>
    <x v="8"/>
    <s v="ΛΑΣΙΘΙΟΥ"/>
    <m/>
    <m/>
    <m/>
    <x v="336"/>
    <x v="529"/>
    <x v="12"/>
    <x v="10"/>
    <n v="1"/>
  </r>
  <r>
    <x v="8"/>
    <s v="ΛΑΣΙΘΙΟΥ"/>
    <m/>
    <m/>
    <m/>
    <x v="336"/>
    <x v="529"/>
    <x v="12"/>
    <x v="11"/>
    <n v="1"/>
  </r>
  <r>
    <x v="8"/>
    <s v="ΛΑΣΙΘΙΟΥ"/>
    <m/>
    <m/>
    <m/>
    <x v="336"/>
    <x v="529"/>
    <x v="12"/>
    <x v="14"/>
    <n v="1"/>
  </r>
  <r>
    <x v="8"/>
    <s v="ΛΑΣΙΘΙΟΥ"/>
    <m/>
    <m/>
    <m/>
    <x v="336"/>
    <x v="529"/>
    <x v="12"/>
    <x v="22"/>
    <n v="1"/>
  </r>
  <r>
    <x v="8"/>
    <s v="ΧΑΝΙΩΝ"/>
    <m/>
    <m/>
    <m/>
    <x v="336"/>
    <x v="530"/>
    <x v="10"/>
    <x v="5"/>
    <n v="2"/>
  </r>
  <r>
    <x v="8"/>
    <s v="ΧΑΝΙΩΝ"/>
    <m/>
    <m/>
    <m/>
    <x v="336"/>
    <x v="530"/>
    <x v="10"/>
    <x v="9"/>
    <n v="2"/>
  </r>
  <r>
    <x v="8"/>
    <s v="ΧΑΝΙΩΝ"/>
    <m/>
    <m/>
    <m/>
    <x v="336"/>
    <x v="530"/>
    <x v="10"/>
    <x v="10"/>
    <n v="2"/>
  </r>
  <r>
    <x v="6"/>
    <s v="ΕΒΡΟΥ"/>
    <m/>
    <m/>
    <m/>
    <x v="336"/>
    <x v="531"/>
    <x v="31"/>
    <x v="5"/>
    <n v="1"/>
  </r>
  <r>
    <x v="6"/>
    <s v="ΕΒΡΟΥ"/>
    <m/>
    <m/>
    <m/>
    <x v="336"/>
    <x v="531"/>
    <x v="31"/>
    <x v="1"/>
    <n v="1"/>
  </r>
  <r>
    <x v="6"/>
    <s v="ΕΒΡΟΥ"/>
    <m/>
    <m/>
    <m/>
    <x v="336"/>
    <x v="531"/>
    <x v="31"/>
    <x v="10"/>
    <n v="1"/>
  </r>
  <r>
    <x v="6"/>
    <s v="ΕΒΡΟΥ"/>
    <m/>
    <m/>
    <m/>
    <x v="336"/>
    <x v="531"/>
    <x v="31"/>
    <x v="14"/>
    <n v="1"/>
  </r>
  <r>
    <x v="11"/>
    <s v="ΕΥΒΟΙΑΣ"/>
    <m/>
    <m/>
    <m/>
    <x v="336"/>
    <x v="532"/>
    <x v="20"/>
    <x v="5"/>
    <n v="1"/>
  </r>
  <r>
    <x v="11"/>
    <s v="ΕΥΒΟΙΑΣ"/>
    <m/>
    <m/>
    <m/>
    <x v="336"/>
    <x v="532"/>
    <x v="20"/>
    <x v="10"/>
    <n v="1"/>
  </r>
  <r>
    <x v="5"/>
    <s v="ΑΙΤΩΛΟΑΚΑΡΝΑΝΙΑΣ"/>
    <m/>
    <m/>
    <m/>
    <x v="336"/>
    <x v="533"/>
    <x v="29"/>
    <x v="5"/>
    <n v="1"/>
  </r>
  <r>
    <x v="5"/>
    <s v="ΑΙΤΩΛΟΑΚΑΡΝΑΝΙΑΣ"/>
    <m/>
    <m/>
    <m/>
    <x v="336"/>
    <x v="533"/>
    <x v="29"/>
    <x v="9"/>
    <n v="1"/>
  </r>
  <r>
    <x v="5"/>
    <s v="ΑΙΤΩΛΟΑΚΑΡΝΑΝΙΑΣ"/>
    <m/>
    <m/>
    <m/>
    <x v="336"/>
    <x v="533"/>
    <x v="29"/>
    <x v="1"/>
    <n v="1"/>
  </r>
  <r>
    <x v="0"/>
    <s v="ΑΡΤΑΣ"/>
    <m/>
    <m/>
    <m/>
    <x v="336"/>
    <x v="534"/>
    <x v="24"/>
    <x v="5"/>
    <n v="2"/>
  </r>
  <r>
    <x v="2"/>
    <s v="ΚΑΡΔΙΤΣΑΣ"/>
    <m/>
    <m/>
    <m/>
    <x v="336"/>
    <x v="535"/>
    <x v="38"/>
    <x v="5"/>
    <n v="1"/>
  </r>
  <r>
    <x v="2"/>
    <s v="ΚΑΡΔΙΤΣΑΣ"/>
    <m/>
    <m/>
    <m/>
    <x v="336"/>
    <x v="535"/>
    <x v="38"/>
    <x v="10"/>
    <n v="1"/>
  </r>
  <r>
    <x v="10"/>
    <s v="ΧΙΟΥ"/>
    <m/>
    <m/>
    <m/>
    <x v="336"/>
    <x v="536"/>
    <x v="40"/>
    <x v="5"/>
    <n v="2"/>
  </r>
  <r>
    <x v="10"/>
    <s v="ΧΙΟΥ"/>
    <m/>
    <m/>
    <m/>
    <x v="336"/>
    <x v="536"/>
    <x v="40"/>
    <x v="10"/>
    <n v="2"/>
  </r>
  <r>
    <x v="10"/>
    <s v="ΧΙΟΥ"/>
    <m/>
    <m/>
    <m/>
    <x v="336"/>
    <x v="536"/>
    <x v="40"/>
    <x v="22"/>
    <n v="1"/>
  </r>
  <r>
    <x v="10"/>
    <s v="ΛΕΣΒΟΥ"/>
    <m/>
    <m/>
    <m/>
    <x v="336"/>
    <x v="537"/>
    <x v="18"/>
    <x v="5"/>
    <n v="2"/>
  </r>
  <r>
    <x v="10"/>
    <s v="ΛΕΣΒΟΥ"/>
    <m/>
    <m/>
    <m/>
    <x v="336"/>
    <x v="537"/>
    <x v="18"/>
    <x v="10"/>
    <n v="2"/>
  </r>
  <r>
    <x v="9"/>
    <s v="ΚΩ"/>
    <m/>
    <m/>
    <m/>
    <x v="336"/>
    <x v="538"/>
    <x v="63"/>
    <x v="5"/>
    <n v="3"/>
  </r>
  <r>
    <x v="9"/>
    <s v="ΚΩ"/>
    <m/>
    <m/>
    <m/>
    <x v="336"/>
    <x v="538"/>
    <x v="63"/>
    <x v="10"/>
    <n v="3"/>
  </r>
  <r>
    <x v="9"/>
    <s v="ΚΑΡΠΑΘΟΥ"/>
    <m/>
    <m/>
    <m/>
    <x v="336"/>
    <x v="539"/>
    <x v="65"/>
    <x v="5"/>
    <n v="1"/>
  </r>
  <r>
    <x v="9"/>
    <s v="ΚΑΡΠΑΘΟΥ"/>
    <m/>
    <m/>
    <m/>
    <x v="336"/>
    <x v="539"/>
    <x v="65"/>
    <x v="9"/>
    <n v="1"/>
  </r>
  <r>
    <x v="9"/>
    <s v="ΚΑΡΠΑΘΟΥ"/>
    <m/>
    <m/>
    <m/>
    <x v="336"/>
    <x v="539"/>
    <x v="65"/>
    <x v="10"/>
    <n v="1"/>
  </r>
  <r>
    <x v="9"/>
    <s v="ΚΑΛΥΜΝΟΥ"/>
    <m/>
    <m/>
    <m/>
    <x v="336"/>
    <x v="540"/>
    <x v="14"/>
    <x v="5"/>
    <n v="1"/>
  </r>
  <r>
    <x v="9"/>
    <s v="ΚΑΛΥΜΝΟΥ"/>
    <m/>
    <m/>
    <m/>
    <x v="336"/>
    <x v="540"/>
    <x v="14"/>
    <x v="10"/>
    <n v="2"/>
  </r>
  <r>
    <x v="9"/>
    <s v="ΚΑΛΥΜΝΟΥ"/>
    <m/>
    <m/>
    <m/>
    <x v="336"/>
    <x v="540"/>
    <x v="14"/>
    <x v="22"/>
    <n v="1"/>
  </r>
  <r>
    <x v="9"/>
    <s v="ΛΗΜΝΟΥ"/>
    <m/>
    <m/>
    <m/>
    <x v="336"/>
    <x v="541"/>
    <x v="30"/>
    <x v="5"/>
    <n v="1"/>
  </r>
  <r>
    <x v="9"/>
    <s v="ΛΗΜΝΟΥ"/>
    <m/>
    <m/>
    <m/>
    <x v="336"/>
    <x v="541"/>
    <x v="30"/>
    <x v="10"/>
    <n v="3"/>
  </r>
  <r>
    <x v="4"/>
    <s v="ΚΟΖΑΝΗΣ"/>
    <m/>
    <m/>
    <m/>
    <x v="336"/>
    <x v="542"/>
    <x v="42"/>
    <x v="9"/>
    <n v="2"/>
  </r>
  <r>
    <x v="11"/>
    <s v="ΕΥΒΟΙΑΣ"/>
    <m/>
    <m/>
    <m/>
    <x v="336"/>
    <x v="543"/>
    <x v="20"/>
    <x v="10"/>
    <n v="2"/>
  </r>
  <r>
    <x v="7"/>
    <s v="ΛΑΚΩΝΙΑΣ"/>
    <m/>
    <m/>
    <m/>
    <x v="336"/>
    <x v="544"/>
    <x v="9"/>
    <x v="8"/>
    <n v="1"/>
  </r>
  <r>
    <x v="8"/>
    <s v="ΧΑΝΙΩΝ"/>
    <m/>
    <m/>
    <m/>
    <x v="336"/>
    <x v="545"/>
    <x v="10"/>
    <x v="9"/>
    <n v="1"/>
  </r>
  <r>
    <x v="8"/>
    <s v="ΧΑΝΙΩΝ"/>
    <m/>
    <m/>
    <m/>
    <x v="336"/>
    <x v="545"/>
    <x v="10"/>
    <x v="8"/>
    <n v="1"/>
  </r>
  <r>
    <x v="8"/>
    <s v="ΗΡΑΚΛΕΙΟΥ"/>
    <m/>
    <m/>
    <m/>
    <x v="336"/>
    <x v="546"/>
    <x v="28"/>
    <x v="1"/>
    <n v="1"/>
  </r>
  <r>
    <x v="8"/>
    <s v="ΛΑΣΙΘΙΟΥ"/>
    <m/>
    <m/>
    <m/>
    <x v="336"/>
    <x v="547"/>
    <x v="12"/>
    <x v="9"/>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Συγκεντρωτικός Πίνακας1" cacheId="91" applyNumberFormats="0" applyBorderFormats="0" applyFontFormats="0" applyPatternFormats="0" applyAlignmentFormats="0" applyWidthHeightFormats="1" dataCaption="Τιμές" updatedVersion="4" minRefreshableVersion="3" showCalcMbrs="0" useAutoFormatting="1" itemPrintTitles="1" createdVersion="3" indent="0" outline="1" outlineData="1" multipleFieldFilters="0" colHeaderCaption="ΕΙΔ">
  <location ref="A3:AD85" firstHeaderRow="1" firstDataRow="2" firstDataCol="1"/>
  <pivotFields count="10">
    <pivotField axis="axisRow" showAll="0">
      <items count="14">
        <item x="6"/>
        <item x="3"/>
        <item x="10"/>
        <item x="5"/>
        <item x="4"/>
        <item x="0"/>
        <item x="2"/>
        <item x="12"/>
        <item x="1"/>
        <item x="8"/>
        <item x="9"/>
        <item x="7"/>
        <item x="11"/>
        <item t="default"/>
      </items>
    </pivotField>
    <pivotField showAll="0"/>
    <pivotField showAll="0"/>
    <pivotField showAll="0"/>
    <pivotField showAll="0"/>
    <pivotField showAll="0"/>
    <pivotField showAll="0"/>
    <pivotField axis="axisRow" showAll="0">
      <items count="67">
        <item x="29"/>
        <item x="50"/>
        <item x="25"/>
        <item x="19"/>
        <item x="24"/>
        <item x="3"/>
        <item x="27"/>
        <item x="46"/>
        <item x="58"/>
        <item x="41"/>
        <item x="26"/>
        <item x="54"/>
        <item x="51"/>
        <item x="31"/>
        <item x="20"/>
        <item x="45"/>
        <item x="61"/>
        <item x="5"/>
        <item x="17"/>
        <item x="55"/>
        <item x="28"/>
        <item x="37"/>
        <item x="49"/>
        <item x="1"/>
        <item x="56"/>
        <item x="0"/>
        <item x="13"/>
        <item x="14"/>
        <item x="38"/>
        <item x="4"/>
        <item x="52"/>
        <item x="33"/>
        <item x="64"/>
        <item x="35"/>
        <item x="42"/>
        <item x="15"/>
        <item x="60"/>
        <item x="63"/>
        <item x="9"/>
        <item x="6"/>
        <item x="12"/>
        <item x="18"/>
        <item x="47"/>
        <item x="30"/>
        <item x="2"/>
        <item x="23"/>
        <item x="59"/>
        <item x="8"/>
        <item x="16"/>
        <item x="53"/>
        <item x="11"/>
        <item x="32"/>
        <item x="43"/>
        <item x="36"/>
        <item x="62"/>
        <item x="34"/>
        <item x="21"/>
        <item x="57"/>
        <item x="7"/>
        <item x="22"/>
        <item x="39"/>
        <item x="48"/>
        <item x="44"/>
        <item x="10"/>
        <item x="40"/>
        <item x="65"/>
        <item t="default"/>
      </items>
    </pivotField>
    <pivotField axis="axisCol" showAll="0">
      <items count="29">
        <item x="26"/>
        <item x="0"/>
        <item x="18"/>
        <item x="4"/>
        <item x="24"/>
        <item x="13"/>
        <item x="6"/>
        <item x="16"/>
        <item x="21"/>
        <item x="23"/>
        <item x="27"/>
        <item x="15"/>
        <item x="12"/>
        <item x="11"/>
        <item x="2"/>
        <item x="8"/>
        <item x="5"/>
        <item x="9"/>
        <item x="14"/>
        <item x="10"/>
        <item x="25"/>
        <item x="7"/>
        <item x="20"/>
        <item x="3"/>
        <item x="22"/>
        <item x="1"/>
        <item x="17"/>
        <item x="19"/>
        <item t="default"/>
      </items>
    </pivotField>
    <pivotField dataField="1" showAll="0"/>
  </pivotFields>
  <rowFields count="2">
    <field x="0"/>
    <field x="7"/>
  </rowFields>
  <rowItems count="81">
    <i>
      <x/>
    </i>
    <i r="1">
      <x v="1"/>
    </i>
    <i r="1">
      <x v="10"/>
    </i>
    <i r="1">
      <x v="13"/>
    </i>
    <i r="1">
      <x v="26"/>
    </i>
    <i r="1">
      <x v="47"/>
    </i>
    <i r="1">
      <x v="53"/>
    </i>
    <i>
      <x v="1"/>
    </i>
    <i r="1">
      <x v="5"/>
    </i>
    <i>
      <x v="2"/>
    </i>
    <i r="1">
      <x v="8"/>
    </i>
    <i r="1">
      <x v="41"/>
    </i>
    <i r="1">
      <x v="43"/>
    </i>
    <i r="1">
      <x v="55"/>
    </i>
    <i r="1">
      <x v="64"/>
    </i>
    <i>
      <x v="3"/>
    </i>
    <i r="1">
      <x/>
    </i>
    <i r="1">
      <x v="6"/>
    </i>
    <i r="1">
      <x v="11"/>
    </i>
    <i r="1">
      <x v="17"/>
    </i>
    <i>
      <x v="4"/>
    </i>
    <i r="1">
      <x v="9"/>
    </i>
    <i r="1">
      <x v="12"/>
    </i>
    <i r="1">
      <x v="29"/>
    </i>
    <i r="1">
      <x v="34"/>
    </i>
    <i r="1">
      <x v="60"/>
    </i>
    <i>
      <x v="5"/>
    </i>
    <i r="1">
      <x v="4"/>
    </i>
    <i r="1">
      <x v="19"/>
    </i>
    <i r="1">
      <x v="21"/>
    </i>
    <i r="1">
      <x v="25"/>
    </i>
    <i r="1">
      <x v="51"/>
    </i>
    <i>
      <x v="6"/>
    </i>
    <i r="1">
      <x v="22"/>
    </i>
    <i r="1">
      <x v="28"/>
    </i>
    <i r="1">
      <x v="39"/>
    </i>
    <i r="1">
      <x v="44"/>
    </i>
    <i r="1">
      <x v="58"/>
    </i>
    <i>
      <x v="7"/>
    </i>
    <i r="1">
      <x v="16"/>
    </i>
    <i r="1">
      <x v="24"/>
    </i>
    <i r="1">
      <x v="31"/>
    </i>
    <i r="1">
      <x v="32"/>
    </i>
    <i r="1">
      <x v="42"/>
    </i>
    <i>
      <x v="8"/>
    </i>
    <i r="1">
      <x v="18"/>
    </i>
    <i r="1">
      <x v="23"/>
    </i>
    <i r="1">
      <x v="30"/>
    </i>
    <i r="1">
      <x v="33"/>
    </i>
    <i r="1">
      <x v="48"/>
    </i>
    <i r="1">
      <x v="50"/>
    </i>
    <i r="1">
      <x v="56"/>
    </i>
    <i r="1">
      <x v="62"/>
    </i>
    <i>
      <x v="9"/>
    </i>
    <i r="1">
      <x v="20"/>
    </i>
    <i r="1">
      <x v="36"/>
    </i>
    <i r="1">
      <x v="40"/>
    </i>
    <i r="1">
      <x v="52"/>
    </i>
    <i r="1">
      <x v="63"/>
    </i>
    <i>
      <x v="10"/>
    </i>
    <i r="1">
      <x v="27"/>
    </i>
    <i r="1">
      <x v="37"/>
    </i>
    <i r="1">
      <x v="43"/>
    </i>
    <i r="1">
      <x v="46"/>
    </i>
    <i r="1">
      <x v="54"/>
    </i>
    <i r="1">
      <x v="65"/>
    </i>
    <i>
      <x v="11"/>
    </i>
    <i r="1">
      <x v="2"/>
    </i>
    <i r="1">
      <x v="3"/>
    </i>
    <i r="1">
      <x v="35"/>
    </i>
    <i r="1">
      <x v="38"/>
    </i>
    <i r="1">
      <x v="45"/>
    </i>
    <i r="1">
      <x v="49"/>
    </i>
    <i>
      <x v="12"/>
    </i>
    <i r="1">
      <x v="7"/>
    </i>
    <i r="1">
      <x v="14"/>
    </i>
    <i r="1">
      <x v="15"/>
    </i>
    <i r="1">
      <x v="57"/>
    </i>
    <i r="1">
      <x v="59"/>
    </i>
    <i r="1">
      <x v="61"/>
    </i>
    <i t="grand">
      <x/>
    </i>
  </rowItems>
  <colFields count="1">
    <field x="8"/>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colItems>
  <dataFields count="1">
    <dataField name="Άθροισμα από ΘΕΣΕΙΣ ΕΠΑΛ" fld="9" baseField="0" baseItem="0"/>
  </dataFields>
  <formats count="65">
    <format dxfId="1777">
      <pivotArea dataOnly="0" labelOnly="1" fieldPosition="0">
        <references count="1">
          <reference field="8" count="0"/>
        </references>
      </pivotArea>
    </format>
    <format dxfId="1776">
      <pivotArea dataOnly="0" labelOnly="1" grandCol="1" outline="0" fieldPosition="0"/>
    </format>
    <format dxfId="1775">
      <pivotArea outline="0" collapsedLevelsAreSubtotals="1" fieldPosition="0"/>
    </format>
    <format dxfId="1774">
      <pivotArea field="0" type="button" dataOnly="0" labelOnly="1" outline="0" axis="axisRow" fieldPosition="0"/>
    </format>
    <format dxfId="1773">
      <pivotArea dataOnly="0" labelOnly="1" fieldPosition="0">
        <references count="1">
          <reference field="0" count="0"/>
        </references>
      </pivotArea>
    </format>
    <format dxfId="1772">
      <pivotArea dataOnly="0" labelOnly="1" grandRow="1" outline="0" fieldPosition="0"/>
    </format>
    <format dxfId="1771">
      <pivotArea dataOnly="0" labelOnly="1" fieldPosition="0">
        <references count="2">
          <reference field="0" count="1" selected="0">
            <x v="0"/>
          </reference>
          <reference field="7" count="50">
            <x v="0"/>
            <x v="1"/>
            <x v="4"/>
            <x v="5"/>
            <x v="6"/>
            <x v="8"/>
            <x v="9"/>
            <x v="10"/>
            <x v="11"/>
            <x v="12"/>
            <x v="13"/>
            <x v="16"/>
            <x v="17"/>
            <x v="18"/>
            <x v="19"/>
            <x v="20"/>
            <x v="21"/>
            <x v="22"/>
            <x v="23"/>
            <x v="24"/>
            <x v="25"/>
            <x v="26"/>
            <x v="27"/>
            <x v="28"/>
            <x v="29"/>
            <x v="30"/>
            <x v="31"/>
            <x v="32"/>
            <x v="33"/>
            <x v="34"/>
            <x v="36"/>
            <x v="39"/>
            <x v="40"/>
            <x v="41"/>
            <x v="42"/>
            <x v="43"/>
            <x v="44"/>
            <x v="47"/>
            <x v="48"/>
            <x v="50"/>
            <x v="51"/>
            <x v="52"/>
            <x v="53"/>
            <x v="55"/>
            <x v="56"/>
            <x v="58"/>
            <x v="60"/>
            <x v="62"/>
            <x v="63"/>
            <x v="64"/>
          </reference>
        </references>
      </pivotArea>
    </format>
    <format dxfId="1770">
      <pivotArea dataOnly="0" labelOnly="1" fieldPosition="0">
        <references count="2">
          <reference field="0" count="1" selected="0">
            <x v="10"/>
          </reference>
          <reference field="7" count="15">
            <x v="2"/>
            <x v="3"/>
            <x v="7"/>
            <x v="14"/>
            <x v="15"/>
            <x v="35"/>
            <x v="37"/>
            <x v="38"/>
            <x v="45"/>
            <x v="46"/>
            <x v="49"/>
            <x v="54"/>
            <x v="57"/>
            <x v="59"/>
            <x v="61"/>
          </reference>
        </references>
      </pivotArea>
    </format>
    <format dxfId="1769">
      <pivotArea dataOnly="0" labelOnly="1" fieldPosition="0">
        <references count="1">
          <reference field="8" count="0"/>
        </references>
      </pivotArea>
    </format>
    <format dxfId="1768">
      <pivotArea dataOnly="0" labelOnly="1" grandCol="1" outline="0" fieldPosition="0"/>
    </format>
    <format dxfId="1767">
      <pivotArea outline="0" collapsedLevelsAreSubtotals="1" fieldPosition="0"/>
    </format>
    <format dxfId="1766">
      <pivotArea outline="0" collapsedLevelsAreSubtotals="1" fieldPosition="0"/>
    </format>
    <format dxfId="1765">
      <pivotArea collapsedLevelsAreSubtotals="1" fieldPosition="0">
        <references count="1">
          <reference field="0" count="1">
            <x v="0"/>
          </reference>
        </references>
      </pivotArea>
    </format>
    <format dxfId="1764">
      <pivotArea dataOnly="0" labelOnly="1" fieldPosition="0">
        <references count="1">
          <reference field="0" count="1">
            <x v="0"/>
          </reference>
        </references>
      </pivotArea>
    </format>
    <format dxfId="1763">
      <pivotArea collapsedLevelsAreSubtotals="1" fieldPosition="0">
        <references count="1">
          <reference field="0" count="1">
            <x v="1"/>
          </reference>
        </references>
      </pivotArea>
    </format>
    <format dxfId="1762">
      <pivotArea dataOnly="0" labelOnly="1" fieldPosition="0">
        <references count="1">
          <reference field="0" count="1">
            <x v="1"/>
          </reference>
        </references>
      </pivotArea>
    </format>
    <format dxfId="1761">
      <pivotArea collapsedLevelsAreSubtotals="1" fieldPosition="0">
        <references count="1">
          <reference field="0" count="1">
            <x v="2"/>
          </reference>
        </references>
      </pivotArea>
    </format>
    <format dxfId="1760">
      <pivotArea dataOnly="0" labelOnly="1" fieldPosition="0">
        <references count="1">
          <reference field="0" count="1">
            <x v="2"/>
          </reference>
        </references>
      </pivotArea>
    </format>
    <format dxfId="1759">
      <pivotArea collapsedLevelsAreSubtotals="1" fieldPosition="0">
        <references count="1">
          <reference field="0" count="1">
            <x v="3"/>
          </reference>
        </references>
      </pivotArea>
    </format>
    <format dxfId="1758">
      <pivotArea dataOnly="0" labelOnly="1" fieldPosition="0">
        <references count="1">
          <reference field="0" count="1">
            <x v="3"/>
          </reference>
        </references>
      </pivotArea>
    </format>
    <format dxfId="1757">
      <pivotArea collapsedLevelsAreSubtotals="1" fieldPosition="0">
        <references count="1">
          <reference field="0" count="1">
            <x v="4"/>
          </reference>
        </references>
      </pivotArea>
    </format>
    <format dxfId="1756">
      <pivotArea dataOnly="0" labelOnly="1" fieldPosition="0">
        <references count="1">
          <reference field="0" count="1">
            <x v="4"/>
          </reference>
        </references>
      </pivotArea>
    </format>
    <format dxfId="1755">
      <pivotArea collapsedLevelsAreSubtotals="1" fieldPosition="0">
        <references count="1">
          <reference field="0" count="1">
            <x v="5"/>
          </reference>
        </references>
      </pivotArea>
    </format>
    <format dxfId="1754">
      <pivotArea dataOnly="0" labelOnly="1" fieldPosition="0">
        <references count="1">
          <reference field="0" count="1">
            <x v="5"/>
          </reference>
        </references>
      </pivotArea>
    </format>
    <format dxfId="1753">
      <pivotArea collapsedLevelsAreSubtotals="1" fieldPosition="0">
        <references count="1">
          <reference field="0" count="1">
            <x v="6"/>
          </reference>
        </references>
      </pivotArea>
    </format>
    <format dxfId="1752">
      <pivotArea dataOnly="0" labelOnly="1" fieldPosition="0">
        <references count="1">
          <reference field="0" count="1">
            <x v="6"/>
          </reference>
        </references>
      </pivotArea>
    </format>
    <format dxfId="1751">
      <pivotArea collapsedLevelsAreSubtotals="1" fieldPosition="0">
        <references count="1">
          <reference field="0" count="1">
            <x v="7"/>
          </reference>
        </references>
      </pivotArea>
    </format>
    <format dxfId="1750">
      <pivotArea dataOnly="0" labelOnly="1" fieldPosition="0">
        <references count="1">
          <reference field="0" count="1">
            <x v="7"/>
          </reference>
        </references>
      </pivotArea>
    </format>
    <format dxfId="1749">
      <pivotArea collapsedLevelsAreSubtotals="1" fieldPosition="0">
        <references count="1">
          <reference field="0" count="1">
            <x v="8"/>
          </reference>
        </references>
      </pivotArea>
    </format>
    <format dxfId="1748">
      <pivotArea dataOnly="0" labelOnly="1" fieldPosition="0">
        <references count="1">
          <reference field="0" count="1">
            <x v="8"/>
          </reference>
        </references>
      </pivotArea>
    </format>
    <format dxfId="1747">
      <pivotArea collapsedLevelsAreSubtotals="1" fieldPosition="0">
        <references count="1">
          <reference field="0" count="1">
            <x v="9"/>
          </reference>
        </references>
      </pivotArea>
    </format>
    <format dxfId="1746">
      <pivotArea dataOnly="0" labelOnly="1" fieldPosition="0">
        <references count="1">
          <reference field="0" count="1">
            <x v="9"/>
          </reference>
        </references>
      </pivotArea>
    </format>
    <format dxfId="1745">
      <pivotArea collapsedLevelsAreSubtotals="1" fieldPosition="0">
        <references count="1">
          <reference field="0" count="1">
            <x v="10"/>
          </reference>
        </references>
      </pivotArea>
    </format>
    <format dxfId="1744">
      <pivotArea dataOnly="0" labelOnly="1" fieldPosition="0">
        <references count="1">
          <reference field="0" count="1">
            <x v="10"/>
          </reference>
        </references>
      </pivotArea>
    </format>
    <format dxfId="1743">
      <pivotArea collapsedLevelsAreSubtotals="1" fieldPosition="0">
        <references count="1">
          <reference field="0" count="1">
            <x v="11"/>
          </reference>
        </references>
      </pivotArea>
    </format>
    <format dxfId="1742">
      <pivotArea dataOnly="0" labelOnly="1" fieldPosition="0">
        <references count="1">
          <reference field="0" count="1">
            <x v="11"/>
          </reference>
        </references>
      </pivotArea>
    </format>
    <format dxfId="1741">
      <pivotArea collapsedLevelsAreSubtotals="1" fieldPosition="0">
        <references count="1">
          <reference field="0" count="1">
            <x v="12"/>
          </reference>
        </references>
      </pivotArea>
    </format>
    <format dxfId="1740">
      <pivotArea dataOnly="0" labelOnly="1" fieldPosition="0">
        <references count="1">
          <reference field="0" count="1">
            <x v="12"/>
          </reference>
        </references>
      </pivotArea>
    </format>
    <format dxfId="1739">
      <pivotArea collapsedLevelsAreSubtotals="1" fieldPosition="0">
        <references count="2">
          <reference field="0" count="1" selected="0">
            <x v="12"/>
          </reference>
          <reference field="7" count="1">
            <x v="61"/>
          </reference>
        </references>
      </pivotArea>
    </format>
    <format dxfId="1738">
      <pivotArea collapsedLevelsAreSubtotals="1" fieldPosition="0">
        <references count="1">
          <reference field="0" count="1">
            <x v="12"/>
          </reference>
        </references>
      </pivotArea>
    </format>
    <format dxfId="1737">
      <pivotArea collapsedLevelsAreSubtotals="1" fieldPosition="0">
        <references count="1">
          <reference field="0" count="1">
            <x v="11"/>
          </reference>
        </references>
      </pivotArea>
    </format>
    <format dxfId="1736">
      <pivotArea dataOnly="0" labelOnly="1" fieldPosition="0">
        <references count="1">
          <reference field="0" count="1">
            <x v="11"/>
          </reference>
        </references>
      </pivotArea>
    </format>
    <format dxfId="1735">
      <pivotArea collapsedLevelsAreSubtotals="1" fieldPosition="0">
        <references count="1">
          <reference field="0" count="1">
            <x v="10"/>
          </reference>
        </references>
      </pivotArea>
    </format>
    <format dxfId="1734">
      <pivotArea dataOnly="0" labelOnly="1" fieldPosition="0">
        <references count="2">
          <reference field="0" count="1" selected="0">
            <x v="10"/>
          </reference>
          <reference field="7" count="1">
            <x v="27"/>
          </reference>
        </references>
      </pivotArea>
    </format>
    <format dxfId="1733">
      <pivotArea collapsedLevelsAreSubtotals="1" fieldPosition="0">
        <references count="1">
          <reference field="0" count="1">
            <x v="9"/>
          </reference>
        </references>
      </pivotArea>
    </format>
    <format dxfId="1732">
      <pivotArea collapsedLevelsAreSubtotals="1" fieldPosition="0">
        <references count="1">
          <reference field="0" count="1">
            <x v="8"/>
          </reference>
        </references>
      </pivotArea>
    </format>
    <format dxfId="1731">
      <pivotArea collapsedLevelsAreSubtotals="1" fieldPosition="0">
        <references count="1">
          <reference field="0" count="1">
            <x v="7"/>
          </reference>
        </references>
      </pivotArea>
    </format>
    <format dxfId="1730">
      <pivotArea collapsedLevelsAreSubtotals="1" fieldPosition="0">
        <references count="1">
          <reference field="0" count="1">
            <x v="6"/>
          </reference>
        </references>
      </pivotArea>
    </format>
    <format dxfId="1729">
      <pivotArea collapsedLevelsAreSubtotals="1" fieldPosition="0">
        <references count="1">
          <reference field="0" count="1">
            <x v="5"/>
          </reference>
        </references>
      </pivotArea>
    </format>
    <format dxfId="1728">
      <pivotArea collapsedLevelsAreSubtotals="1" fieldPosition="0">
        <references count="1">
          <reference field="0" count="1">
            <x v="4"/>
          </reference>
        </references>
      </pivotArea>
    </format>
    <format dxfId="1727">
      <pivotArea collapsedLevelsAreSubtotals="1" fieldPosition="0">
        <references count="1">
          <reference field="0" count="1">
            <x v="3"/>
          </reference>
        </references>
      </pivotArea>
    </format>
    <format dxfId="1726">
      <pivotArea collapsedLevelsAreSubtotals="1" fieldPosition="0">
        <references count="1">
          <reference field="0" count="1">
            <x v="2"/>
          </reference>
        </references>
      </pivotArea>
    </format>
    <format dxfId="1725">
      <pivotArea collapsedLevelsAreSubtotals="1" fieldPosition="0">
        <references count="1">
          <reference field="0" count="1">
            <x v="1"/>
          </reference>
        </references>
      </pivotArea>
    </format>
    <format dxfId="1724">
      <pivotArea collapsedLevelsAreSubtotals="1" fieldPosition="0">
        <references count="1">
          <reference field="0" count="1">
            <x v="0"/>
          </reference>
        </references>
      </pivotArea>
    </format>
    <format dxfId="1723">
      <pivotArea dataOnly="0" labelOnly="1" fieldPosition="0">
        <references count="2">
          <reference field="0" count="1" selected="0">
            <x v="2"/>
          </reference>
          <reference field="7" count="3">
            <x v="41"/>
            <x v="43"/>
            <x v="55"/>
          </reference>
        </references>
      </pivotArea>
    </format>
    <format dxfId="1722">
      <pivotArea dataOnly="0" labelOnly="1" fieldPosition="0">
        <references count="2">
          <reference field="0" count="1" selected="0">
            <x v="3"/>
          </reference>
          <reference field="7" count="2">
            <x v="6"/>
            <x v="11"/>
          </reference>
        </references>
      </pivotArea>
    </format>
    <format dxfId="1721">
      <pivotArea dataOnly="0" labelOnly="1" fieldPosition="0">
        <references count="2">
          <reference field="0" count="1" selected="0">
            <x v="4"/>
          </reference>
          <reference field="7" count="3">
            <x v="12"/>
            <x v="29"/>
            <x v="34"/>
          </reference>
        </references>
      </pivotArea>
    </format>
    <format dxfId="1720">
      <pivotArea dataOnly="0" labelOnly="1" fieldPosition="0">
        <references count="2">
          <reference field="0" count="1" selected="0">
            <x v="5"/>
          </reference>
          <reference field="7" count="3">
            <x v="19"/>
            <x v="21"/>
            <x v="25"/>
          </reference>
        </references>
      </pivotArea>
    </format>
    <format dxfId="1719">
      <pivotArea dataOnly="0" labelOnly="1" fieldPosition="0">
        <references count="2">
          <reference field="0" count="1" selected="0">
            <x v="6"/>
          </reference>
          <reference field="7" count="3">
            <x v="28"/>
            <x v="39"/>
            <x v="44"/>
          </reference>
        </references>
      </pivotArea>
    </format>
    <format dxfId="1718">
      <pivotArea dataOnly="0" labelOnly="1" fieldPosition="0">
        <references count="2">
          <reference field="0" count="1" selected="0">
            <x v="7"/>
          </reference>
          <reference field="7" count="3">
            <x v="24"/>
            <x v="31"/>
            <x v="32"/>
          </reference>
        </references>
      </pivotArea>
    </format>
    <format dxfId="1717">
      <pivotArea dataOnly="0" labelOnly="1" fieldPosition="0">
        <references count="2">
          <reference field="0" count="1" selected="0">
            <x v="8"/>
          </reference>
          <reference field="7" count="6">
            <x v="23"/>
            <x v="30"/>
            <x v="33"/>
            <x v="48"/>
            <x v="50"/>
            <x v="56"/>
          </reference>
        </references>
      </pivotArea>
    </format>
    <format dxfId="1716">
      <pivotArea dataOnly="0" labelOnly="1" fieldPosition="0">
        <references count="2">
          <reference field="0" count="1" selected="0">
            <x v="9"/>
          </reference>
          <reference field="7" count="3">
            <x v="36"/>
            <x v="40"/>
            <x v="52"/>
          </reference>
        </references>
      </pivotArea>
    </format>
    <format dxfId="1715">
      <pivotArea dataOnly="0" labelOnly="1" fieldPosition="0">
        <references count="2">
          <reference field="0" count="1" selected="0">
            <x v="10"/>
          </reference>
          <reference field="7" count="2">
            <x v="37"/>
            <x v="46"/>
          </reference>
        </references>
      </pivotArea>
    </format>
    <format dxfId="1714">
      <pivotArea dataOnly="0" labelOnly="1" fieldPosition="0">
        <references count="2">
          <reference field="0" count="1" selected="0">
            <x v="11"/>
          </reference>
          <reference field="7" count="4">
            <x v="3"/>
            <x v="35"/>
            <x v="38"/>
            <x v="45"/>
          </reference>
        </references>
      </pivotArea>
    </format>
    <format dxfId="1713">
      <pivotArea dataOnly="0" labelOnly="1" fieldPosition="0">
        <references count="2">
          <reference field="0" count="1" selected="0">
            <x v="12"/>
          </reference>
          <reference field="7" count="4">
            <x v="14"/>
            <x v="15"/>
            <x v="57"/>
            <x v="59"/>
          </reference>
        </references>
      </pivotArea>
    </format>
  </formats>
  <conditionalFormats count="15">
    <conditionalFormat priority="1">
      <pivotAreas count="1">
        <pivotArea type="data" collapsedLevelsAreSubtotals="1" fieldPosition="0">
          <references count="4">
            <reference field="4294967294" count="1" selected="0">
              <x v="0"/>
            </reference>
            <reference field="0" count="1" selected="0">
              <x v="10"/>
            </reference>
            <reference field="7" count="1">
              <x v="43"/>
            </reference>
            <reference field="8" count="7" selected="0">
              <x v="16"/>
              <x v="17"/>
              <x v="18"/>
              <x v="19"/>
              <x v="20"/>
              <x v="21"/>
              <x v="22"/>
            </reference>
          </references>
        </pivotArea>
      </pivotAreas>
    </conditionalFormat>
    <conditionalFormat priority="2">
      <pivotAreas count="1">
        <pivotArea type="data" collapsedLevelsAreSubtotals="1" fieldPosition="0">
          <references count="4">
            <reference field="4294967294" count="1" selected="0">
              <x v="0"/>
            </reference>
            <reference field="0" count="1" selected="0">
              <x v="12"/>
            </reference>
            <reference field="7" count="6">
              <x v="7"/>
              <x v="14"/>
              <x v="15"/>
              <x v="57"/>
              <x v="59"/>
              <x v="61"/>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3">
      <pivotAreas count="1">
        <pivotArea type="data" collapsedLevelsAreSubtotals="1" fieldPosition="0">
          <references count="4">
            <reference field="4294967294" count="1" selected="0">
              <x v="0"/>
            </reference>
            <reference field="0" count="1" selected="0">
              <x v="11"/>
            </reference>
            <reference field="7" count="6">
              <x v="2"/>
              <x v="3"/>
              <x v="35"/>
              <x v="38"/>
              <x v="45"/>
              <x v="49"/>
            </reference>
            <reference field="8" count="28" selected="0">
              <x v="0"/>
              <x v="1"/>
              <x v="2"/>
              <x v="3"/>
              <x v="4"/>
              <x v="5"/>
              <x v="6"/>
              <x v="7"/>
              <x v="8"/>
              <x v="9"/>
              <x v="10"/>
              <x v="11"/>
              <x v="12"/>
              <x v="13"/>
              <x v="14"/>
              <x v="15"/>
              <x v="16"/>
              <x v="17"/>
              <x v="18"/>
              <x v="19"/>
              <x v="20"/>
              <x v="21"/>
              <x v="22"/>
              <x v="23"/>
              <x v="24"/>
              <x v="25"/>
              <x v="26"/>
              <x v="27"/>
            </reference>
          </references>
        </pivotArea>
      </pivotAreas>
    </conditionalFormat>
    <conditionalFormat priority="4">
      <pivotAreas count="1">
        <pivotArea type="data" collapsedLevelsAreSubtotals="1" fieldPosition="0">
          <references count="4">
            <reference field="4294967294" count="1" selected="0">
              <x v="0"/>
            </reference>
            <reference field="0" count="1" selected="0">
              <x v="10"/>
            </reference>
            <reference field="7" count="4">
              <x v="27"/>
              <x v="37"/>
              <x v="46"/>
              <x v="54"/>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5">
      <pivotAreas count="1">
        <pivotArea type="data" collapsedLevelsAreSubtotals="1" fieldPosition="0">
          <references count="4">
            <reference field="4294967294" count="1" selected="0">
              <x v="0"/>
            </reference>
            <reference field="0" count="1" selected="0">
              <x v="9"/>
            </reference>
            <reference field="7" count="5">
              <x v="20"/>
              <x v="36"/>
              <x v="40"/>
              <x v="52"/>
              <x v="63"/>
            </reference>
            <reference field="8" count="26" selected="0">
              <x v="1"/>
              <x v="2"/>
              <x v="3"/>
              <x v="4"/>
              <x v="5"/>
              <x v="6"/>
              <x v="7"/>
              <x v="8"/>
              <x v="9"/>
              <x v="10"/>
              <x v="11"/>
              <x v="12"/>
              <x v="13"/>
              <x v="14"/>
              <x v="15"/>
              <x v="16"/>
              <x v="17"/>
              <x v="18"/>
              <x v="19"/>
              <x v="20"/>
              <x v="21"/>
              <x v="22"/>
              <x v="23"/>
              <x v="24"/>
              <x v="25"/>
              <x v="26"/>
            </reference>
          </references>
        </pivotArea>
      </pivotAreas>
    </conditionalFormat>
    <conditionalFormat priority="6">
      <pivotAreas count="1">
        <pivotArea type="data" collapsedLevelsAreSubtotals="1" fieldPosition="0">
          <references count="4">
            <reference field="4294967294" count="1" selected="0">
              <x v="0"/>
            </reference>
            <reference field="0" count="1" selected="0">
              <x v="8"/>
            </reference>
            <reference field="7" count="8">
              <x v="18"/>
              <x v="23"/>
              <x v="30"/>
              <x v="33"/>
              <x v="48"/>
              <x v="50"/>
              <x v="56"/>
              <x v="62"/>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7">
      <pivotAreas count="1">
        <pivotArea type="data" collapsedLevelsAreSubtotals="1" fieldPosition="0">
          <references count="4">
            <reference field="4294967294" count="1" selected="0">
              <x v="0"/>
            </reference>
            <reference field="0" count="1" selected="0">
              <x v="7"/>
            </reference>
            <reference field="7" count="5">
              <x v="16"/>
              <x v="24"/>
              <x v="31"/>
              <x v="32"/>
              <x v="42"/>
            </reference>
            <reference field="8" count="26" selected="0">
              <x v="1"/>
              <x v="2"/>
              <x v="3"/>
              <x v="4"/>
              <x v="5"/>
              <x v="6"/>
              <x v="7"/>
              <x v="8"/>
              <x v="9"/>
              <x v="10"/>
              <x v="11"/>
              <x v="12"/>
              <x v="13"/>
              <x v="14"/>
              <x v="15"/>
              <x v="16"/>
              <x v="17"/>
              <x v="18"/>
              <x v="19"/>
              <x v="20"/>
              <x v="21"/>
              <x v="22"/>
              <x v="23"/>
              <x v="24"/>
              <x v="25"/>
              <x v="26"/>
            </reference>
          </references>
        </pivotArea>
      </pivotAreas>
    </conditionalFormat>
    <conditionalFormat priority="8">
      <pivotAreas count="1">
        <pivotArea type="data" collapsedLevelsAreSubtotals="1" fieldPosition="0">
          <references count="4">
            <reference field="4294967294" count="1" selected="0">
              <x v="0"/>
            </reference>
            <reference field="0" count="1" selected="0">
              <x v="6"/>
            </reference>
            <reference field="7" count="5">
              <x v="22"/>
              <x v="28"/>
              <x v="39"/>
              <x v="44"/>
              <x v="58"/>
            </reference>
            <reference field="8" count="27" selected="0">
              <x v="1"/>
              <x v="2"/>
              <x v="3"/>
              <x v="4"/>
              <x v="5"/>
              <x v="6"/>
              <x v="7"/>
              <x v="8"/>
              <x v="9"/>
              <x v="10"/>
              <x v="11"/>
              <x v="12"/>
              <x v="13"/>
              <x v="14"/>
              <x v="15"/>
              <x v="16"/>
              <x v="17"/>
              <x v="18"/>
              <x v="19"/>
              <x v="20"/>
              <x v="21"/>
              <x v="22"/>
              <x v="23"/>
              <x v="24"/>
              <x v="25"/>
              <x v="26"/>
              <x v="27"/>
            </reference>
          </references>
        </pivotArea>
      </pivotAreas>
    </conditionalFormat>
    <conditionalFormat priority="9">
      <pivotAreas count="1">
        <pivotArea type="data" collapsedLevelsAreSubtotals="1" fieldPosition="0">
          <references count="4">
            <reference field="4294967294" count="1" selected="0">
              <x v="0"/>
            </reference>
            <reference field="0" count="1" selected="0">
              <x v="5"/>
            </reference>
            <reference field="7" count="5">
              <x v="4"/>
              <x v="19"/>
              <x v="21"/>
              <x v="25"/>
              <x v="51"/>
            </reference>
            <reference field="8" count="26" selected="0">
              <x v="1"/>
              <x v="2"/>
              <x v="3"/>
              <x v="4"/>
              <x v="5"/>
              <x v="6"/>
              <x v="7"/>
              <x v="8"/>
              <x v="9"/>
              <x v="10"/>
              <x v="11"/>
              <x v="12"/>
              <x v="13"/>
              <x v="14"/>
              <x v="15"/>
              <x v="16"/>
              <x v="17"/>
              <x v="18"/>
              <x v="19"/>
              <x v="20"/>
              <x v="21"/>
              <x v="22"/>
              <x v="23"/>
              <x v="24"/>
              <x v="25"/>
              <x v="26"/>
            </reference>
          </references>
        </pivotArea>
      </pivotAreas>
    </conditionalFormat>
    <conditionalFormat priority="10">
      <pivotAreas count="1">
        <pivotArea type="data" collapsedLevelsAreSubtotals="1" fieldPosition="0">
          <references count="4">
            <reference field="4294967294" count="1" selected="0">
              <x v="0"/>
            </reference>
            <reference field="0" count="1" selected="0">
              <x v="4"/>
            </reference>
            <reference field="7" count="5">
              <x v="9"/>
              <x v="12"/>
              <x v="29"/>
              <x v="34"/>
              <x v="60"/>
            </reference>
            <reference field="8" count="26" selected="0">
              <x v="0"/>
              <x v="1"/>
              <x v="2"/>
              <x v="3"/>
              <x v="4"/>
              <x v="5"/>
              <x v="6"/>
              <x v="7"/>
              <x v="8"/>
              <x v="9"/>
              <x v="10"/>
              <x v="11"/>
              <x v="12"/>
              <x v="13"/>
              <x v="14"/>
              <x v="15"/>
              <x v="16"/>
              <x v="17"/>
              <x v="18"/>
              <x v="19"/>
              <x v="20"/>
              <x v="21"/>
              <x v="22"/>
              <x v="23"/>
              <x v="24"/>
              <x v="25"/>
            </reference>
          </references>
        </pivotArea>
      </pivotAreas>
    </conditionalFormat>
    <conditionalFormat priority="11">
      <pivotAreas count="1">
        <pivotArea type="data" collapsedLevelsAreSubtotals="1" fieldPosition="0">
          <references count="4">
            <reference field="4294967294" count="1" selected="0">
              <x v="0"/>
            </reference>
            <reference field="0" count="1" selected="0">
              <x v="3"/>
            </reference>
            <reference field="7" count="4">
              <x v="0"/>
              <x v="6"/>
              <x v="11"/>
              <x v="17"/>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12">
      <pivotAreas count="1">
        <pivotArea type="data" collapsedLevelsAreSubtotals="1" fieldPosition="0">
          <references count="4">
            <reference field="4294967294" count="1" selected="0">
              <x v="0"/>
            </reference>
            <reference field="0" count="1" selected="0">
              <x v="2"/>
            </reference>
            <reference field="7" count="5">
              <x v="8"/>
              <x v="41"/>
              <x v="43"/>
              <x v="55"/>
              <x v="64"/>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13">
      <pivotAreas count="1">
        <pivotArea type="data" collapsedLevelsAreSubtotals="1" fieldPosition="0">
          <references count="4">
            <reference field="4294967294" count="1" selected="0">
              <x v="0"/>
            </reference>
            <reference field="0" count="1" selected="0">
              <x v="1"/>
            </reference>
            <reference field="7" count="1">
              <x v="5"/>
            </reference>
            <reference field="8" count="27" selected="0">
              <x v="0"/>
              <x v="1"/>
              <x v="2"/>
              <x v="3"/>
              <x v="4"/>
              <x v="5"/>
              <x v="6"/>
              <x v="7"/>
              <x v="8"/>
              <x v="9"/>
              <x v="10"/>
              <x v="11"/>
              <x v="12"/>
              <x v="13"/>
              <x v="14"/>
              <x v="15"/>
              <x v="16"/>
              <x v="17"/>
              <x v="18"/>
              <x v="19"/>
              <x v="20"/>
              <x v="21"/>
              <x v="22"/>
              <x v="23"/>
              <x v="24"/>
              <x v="25"/>
              <x v="26"/>
            </reference>
          </references>
        </pivotArea>
      </pivotAreas>
    </conditionalFormat>
    <conditionalFormat priority="14">
      <pivotAreas count="1">
        <pivotArea type="data" collapsedLevelsAreSubtotals="1" fieldPosition="0">
          <references count="4">
            <reference field="4294967294" count="1" selected="0">
              <x v="0"/>
            </reference>
            <reference field="0" count="1" selected="0">
              <x v="0"/>
            </reference>
            <reference field="7" count="5">
              <x v="10"/>
              <x v="13"/>
              <x v="26"/>
              <x v="47"/>
              <x v="53"/>
            </reference>
            <reference field="8" count="26" selected="0">
              <x v="1"/>
              <x v="2"/>
              <x v="3"/>
              <x v="4"/>
              <x v="5"/>
              <x v="6"/>
              <x v="7"/>
              <x v="8"/>
              <x v="9"/>
              <x v="10"/>
              <x v="11"/>
              <x v="12"/>
              <x v="13"/>
              <x v="14"/>
              <x v="15"/>
              <x v="16"/>
              <x v="17"/>
              <x v="18"/>
              <x v="19"/>
              <x v="20"/>
              <x v="21"/>
              <x v="22"/>
              <x v="23"/>
              <x v="24"/>
              <x v="25"/>
              <x v="26"/>
            </reference>
          </references>
        </pivotArea>
      </pivotAreas>
    </conditionalFormat>
    <conditionalFormat priority="16">
      <pivotAreas count="2">
        <pivotArea type="data" collapsedLevelsAreSubtotals="1" fieldPosition="0">
          <references count="4">
            <reference field="4294967294" count="1" selected="0">
              <x v="0"/>
            </reference>
            <reference field="0" count="1" selected="0">
              <x v="0"/>
            </reference>
            <reference field="7" count="5">
              <x v="10"/>
              <x v="13"/>
              <x v="26"/>
              <x v="47"/>
              <x v="53"/>
            </reference>
            <reference field="8" count="1" selected="0">
              <x v="0"/>
            </reference>
          </references>
        </pivotArea>
        <pivotArea type="data" collapsedLevelsAreSubtotals="1" fieldPosition="0">
          <references count="4">
            <reference field="4294967294" count="1" selected="0">
              <x v="0"/>
            </reference>
            <reference field="0" count="1" selected="0">
              <x v="0"/>
            </reference>
            <reference field="7" count="5">
              <x v="10"/>
              <x v="13"/>
              <x v="26"/>
              <x v="47"/>
              <x v="53"/>
            </reference>
            <reference field="8" count="1" selected="0">
              <x v="27"/>
            </reference>
          </references>
        </pivotArea>
      </pivotAreas>
    </conditionalFormat>
  </conditionalFormats>
  <pivotTableStyleInfo showRowHeaders="1" showColHeaders="1" showRowStripes="0" showColStripes="0" showLastColumn="1"/>
</pivotTableDefinition>
</file>

<file path=xl/pivotTables/pivotTable2.xml><?xml version="1.0" encoding="utf-8"?>
<pivotTableDefinition xmlns="http://schemas.openxmlformats.org/spreadsheetml/2006/main" name="Συγκεντρωτικός Πίνακας2" cacheId="91" applyNumberFormats="0" applyBorderFormats="0" applyFontFormats="0" applyPatternFormats="0" applyAlignmentFormats="0" applyWidthHeightFormats="1" dataCaption="Τιμές" updatedVersion="4" minRefreshableVersion="3" showCalcMbrs="0" useAutoFormatting="1" itemPrintTitles="1" createdVersion="3" indent="0" outline="1" outlineData="1" multipleFieldFilters="0">
  <location ref="A3:E18" firstHeaderRow="1" firstDataRow="2" firstDataCol="1"/>
  <pivotFields count="10">
    <pivotField axis="axisRow" showAll="0">
      <items count="14">
        <item x="6"/>
        <item x="3"/>
        <item x="10"/>
        <item x="5"/>
        <item x="4"/>
        <item x="0"/>
        <item x="2"/>
        <item x="12"/>
        <item x="1"/>
        <item x="8"/>
        <item x="9"/>
        <item x="7"/>
        <item x="11"/>
        <item t="default"/>
      </items>
    </pivotField>
    <pivotField showAll="0"/>
    <pivotField dataField="1" showAll="0"/>
    <pivotField dataField="1" showAll="0"/>
    <pivotField dataField="1" showAll="0"/>
    <pivotField showAll="0"/>
    <pivotField showAll="0"/>
    <pivotField showAll="0"/>
    <pivotField showAll="0"/>
    <pivotField dataField="1" showAll="0"/>
  </pivotFields>
  <rowFields count="1">
    <field x="0"/>
  </rowFields>
  <rowItems count="14">
    <i>
      <x/>
    </i>
    <i>
      <x v="1"/>
    </i>
    <i>
      <x v="2"/>
    </i>
    <i>
      <x v="3"/>
    </i>
    <i>
      <x v="4"/>
    </i>
    <i>
      <x v="5"/>
    </i>
    <i>
      <x v="6"/>
    </i>
    <i>
      <x v="7"/>
    </i>
    <i>
      <x v="8"/>
    </i>
    <i>
      <x v="9"/>
    </i>
    <i>
      <x v="10"/>
    </i>
    <i>
      <x v="11"/>
    </i>
    <i>
      <x v="12"/>
    </i>
    <i t="grand">
      <x/>
    </i>
  </rowItems>
  <colFields count="1">
    <field x="-2"/>
  </colFields>
  <colItems count="4">
    <i>
      <x/>
    </i>
    <i i="1">
      <x v="1"/>
    </i>
    <i i="2">
      <x v="2"/>
    </i>
    <i i="3">
      <x v="3"/>
    </i>
  </colItems>
  <dataFields count="4">
    <dataField name="ΕΠΑΛ" fld="9" baseField="0" baseItem="0"/>
    <dataField name="ΕΠΑΣ" fld="2" baseField="0" baseItem="0"/>
    <dataField name="ΙΕΚ" fld="3" baseField="0" baseItem="0"/>
    <dataField name="ΑΚΑΤ" fld="4" baseField="0" baseItem="0"/>
  </dataFields>
  <formats count="13">
    <format dxfId="1712">
      <pivotArea outline="0" collapsedLevelsAreSubtotals="1" fieldPosition="0"/>
    </format>
    <format dxfId="1711">
      <pivotArea field="0" type="button" dataOnly="0" labelOnly="1" outline="0" axis="axisRow" fieldPosition="0"/>
    </format>
    <format dxfId="1710">
      <pivotArea dataOnly="0" labelOnly="1" fieldPosition="0">
        <references count="1">
          <reference field="0" count="0"/>
        </references>
      </pivotArea>
    </format>
    <format dxfId="1709">
      <pivotArea dataOnly="0" labelOnly="1" grandRow="1" outline="0" fieldPosition="0"/>
    </format>
    <format dxfId="1708">
      <pivotArea dataOnly="0" labelOnly="1" outline="0" fieldPosition="0">
        <references count="1">
          <reference field="4294967294" count="4">
            <x v="0"/>
            <x v="1"/>
            <x v="2"/>
            <x v="3"/>
          </reference>
        </references>
      </pivotArea>
    </format>
    <format dxfId="1707">
      <pivotArea outline="0" collapsedLevelsAreSubtotals="1" fieldPosition="0"/>
    </format>
    <format dxfId="1706">
      <pivotArea dataOnly="0" labelOnly="1" outline="0" fieldPosition="0">
        <references count="1">
          <reference field="4294967294" count="4">
            <x v="0"/>
            <x v="1"/>
            <x v="2"/>
            <x v="3"/>
          </reference>
        </references>
      </pivotArea>
    </format>
    <format dxfId="1705">
      <pivotArea outline="0" collapsedLevelsAreSubtotals="1" fieldPosition="0"/>
    </format>
    <format dxfId="1704">
      <pivotArea dataOnly="0" labelOnly="1" outline="0" fieldPosition="0">
        <references count="1">
          <reference field="4294967294" count="4">
            <x v="0"/>
            <x v="1"/>
            <x v="2"/>
            <x v="3"/>
          </reference>
        </references>
      </pivotArea>
    </format>
    <format dxfId="1703">
      <pivotArea field="0" type="button" dataOnly="0" labelOnly="1" outline="0" axis="axisRow" fieldPosition="0"/>
    </format>
    <format dxfId="1702">
      <pivotArea dataOnly="0" labelOnly="1" outline="0" fieldPosition="0">
        <references count="1">
          <reference field="4294967294" count="4">
            <x v="0"/>
            <x v="1"/>
            <x v="2"/>
            <x v="3"/>
          </reference>
        </references>
      </pivotArea>
    </format>
    <format dxfId="1701">
      <pivotArea grandRow="1" outline="0" collapsedLevelsAreSubtotals="1" fieldPosition="0"/>
    </format>
    <format dxfId="1700">
      <pivotArea dataOnly="0" labelOnly="1" grandRow="1" outline="0" fieldPosition="0"/>
    </format>
  </formats>
  <pivotTableStyleInfo showRowHeaders="1" showColHeaders="1" showRowStripes="0" showColStripes="0" showLastColumn="1"/>
</pivotTableDefinition>
</file>

<file path=xl/pivotTables/pivotTable3.xml><?xml version="1.0" encoding="utf-8"?>
<pivotTableDefinition xmlns="http://schemas.openxmlformats.org/spreadsheetml/2006/main" name="Συγκεντρωτικός Πίνακας1" cacheId="91" applyNumberFormats="0" applyBorderFormats="0" applyFontFormats="0" applyPatternFormats="0" applyAlignmentFormats="0" applyWidthHeightFormats="1" dataCaption="Τιμές" updatedVersion="4" minRefreshableVersion="3" useAutoFormatting="1" itemPrintTitles="1" createdVersion="4" indent="0" outline="1" outlineData="1" multipleFieldFilters="0">
  <location ref="A3:B32" firstHeaderRow="1" firstDataRow="1" firstDataCol="1"/>
  <pivotFields count="10">
    <pivotField showAll="0"/>
    <pivotField showAll="0"/>
    <pivotField showAll="0"/>
    <pivotField showAll="0"/>
    <pivotField showAll="0"/>
    <pivotField showAll="0"/>
    <pivotField showAll="0"/>
    <pivotField showAll="0"/>
    <pivotField axis="axisRow" showAll="0" sortType="descending">
      <items count="29">
        <item x="26"/>
        <item x="0"/>
        <item x="18"/>
        <item x="4"/>
        <item x="24"/>
        <item x="13"/>
        <item x="6"/>
        <item x="16"/>
        <item x="21"/>
        <item x="23"/>
        <item x="27"/>
        <item x="15"/>
        <item x="12"/>
        <item x="11"/>
        <item x="2"/>
        <item x="8"/>
        <item x="5"/>
        <item x="9"/>
        <item x="14"/>
        <item x="10"/>
        <item x="25"/>
        <item x="7"/>
        <item x="20"/>
        <item x="3"/>
        <item x="22"/>
        <item x="1"/>
        <item x="17"/>
        <item x="19"/>
        <item t="default"/>
      </items>
      <autoSortScope>
        <pivotArea dataOnly="0" outline="0" fieldPosition="0">
          <references count="1">
            <reference field="4294967294" count="1" selected="0">
              <x v="0"/>
            </reference>
          </references>
        </pivotArea>
      </autoSortScope>
    </pivotField>
    <pivotField dataField="1" showAll="0"/>
  </pivotFields>
  <rowFields count="1">
    <field x="8"/>
  </rowFields>
  <rowItems count="29">
    <i>
      <x v="25"/>
    </i>
    <i>
      <x v="3"/>
    </i>
    <i>
      <x v="16"/>
    </i>
    <i>
      <x v="1"/>
    </i>
    <i>
      <x v="21"/>
    </i>
    <i>
      <x v="14"/>
    </i>
    <i>
      <x v="23"/>
    </i>
    <i>
      <x v="15"/>
    </i>
    <i>
      <x v="17"/>
    </i>
    <i>
      <x v="19"/>
    </i>
    <i>
      <x v="2"/>
    </i>
    <i>
      <x v="13"/>
    </i>
    <i>
      <x v="12"/>
    </i>
    <i>
      <x v="6"/>
    </i>
    <i>
      <x v="26"/>
    </i>
    <i>
      <x v="18"/>
    </i>
    <i>
      <x v="5"/>
    </i>
    <i>
      <x v="24"/>
    </i>
    <i>
      <x v="11"/>
    </i>
    <i>
      <x v="8"/>
    </i>
    <i>
      <x v="7"/>
    </i>
    <i>
      <x v="22"/>
    </i>
    <i>
      <x/>
    </i>
    <i>
      <x v="10"/>
    </i>
    <i>
      <x v="27"/>
    </i>
    <i>
      <x v="20"/>
    </i>
    <i>
      <x v="9"/>
    </i>
    <i>
      <x v="4"/>
    </i>
    <i t="grand">
      <x/>
    </i>
  </rowItems>
  <colItems count="1">
    <i/>
  </colItems>
  <dataFields count="1">
    <dataField name=" ΘΕΣΕΙΣ ΕΠΑΛ" fld="9" baseField="9"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Συγκεντρωτικός Πίνακας1" cacheId="91" applyNumberFormats="0" applyBorderFormats="0" applyFontFormats="0" applyPatternFormats="0" applyAlignmentFormats="0" applyWidthHeightFormats="1" dataCaption="Τιμές" updatedVersion="4" minRefreshableVersion="3" useAutoFormatting="1" itemPrintTitles="1" createdVersion="4" indent="0" outline="1" outlineData="1" multipleFieldFilters="0">
  <location ref="A3:E889" firstHeaderRow="0" firstDataRow="1" firstDataCol="1"/>
  <pivotFields count="10">
    <pivotField showAll="0"/>
    <pivotField showAll="0"/>
    <pivotField dataField="1" showAll="0"/>
    <pivotField dataField="1" showAll="0"/>
    <pivotField dataField="1" showAll="0"/>
    <pivotField axis="axisRow" showAll="0">
      <items count="340">
        <item x="179"/>
        <item x="246"/>
        <item x="323"/>
        <item x="73"/>
        <item x="150"/>
        <item x="88"/>
        <item x="243"/>
        <item x="313"/>
        <item x="283"/>
        <item x="242"/>
        <item x="301"/>
        <item x="303"/>
        <item x="190"/>
        <item x="318"/>
        <item x="249"/>
        <item x="311"/>
        <item x="325"/>
        <item x="183"/>
        <item x="307"/>
        <item x="253"/>
        <item x="245"/>
        <item x="165"/>
        <item x="234"/>
        <item x="274"/>
        <item m="1" x="338"/>
        <item x="305"/>
        <item x="244"/>
        <item x="336"/>
        <item x="204"/>
        <item x="293"/>
        <item x="278"/>
        <item x="289"/>
        <item x="247"/>
        <item x="32"/>
        <item x="284"/>
        <item x="83"/>
        <item x="52"/>
        <item x="291"/>
        <item x="214"/>
        <item x="71"/>
        <item x="163"/>
        <item x="324"/>
        <item x="186"/>
        <item x="310"/>
        <item x="143"/>
        <item x="85"/>
        <item x="133"/>
        <item x="152"/>
        <item x="195"/>
        <item x="137"/>
        <item x="11"/>
        <item x="149"/>
        <item x="105"/>
        <item x="321"/>
        <item x="306"/>
        <item x="166"/>
        <item x="4"/>
        <item x="202"/>
        <item x="327"/>
        <item x="96"/>
        <item x="261"/>
        <item x="58"/>
        <item x="220"/>
        <item x="148"/>
        <item x="267"/>
        <item x="170"/>
        <item x="5"/>
        <item x="49"/>
        <item x="47"/>
        <item x="33"/>
        <item x="330"/>
        <item x="103"/>
        <item x="268"/>
        <item x="161"/>
        <item x="86"/>
        <item x="314"/>
        <item x="331"/>
        <item x="63"/>
        <item x="184"/>
        <item x="121"/>
        <item x="259"/>
        <item x="294"/>
        <item x="34"/>
        <item x="36"/>
        <item x="82"/>
        <item x="108"/>
        <item x="205"/>
        <item x="99"/>
        <item x="70"/>
        <item x="26"/>
        <item x="113"/>
        <item x="95"/>
        <item x="153"/>
        <item x="275"/>
        <item x="141"/>
        <item x="1"/>
        <item x="159"/>
        <item x="182"/>
        <item x="29"/>
        <item x="59"/>
        <item x="254"/>
        <item x="215"/>
        <item x="248"/>
        <item x="197"/>
        <item x="334"/>
        <item x="97"/>
        <item x="194"/>
        <item x="201"/>
        <item x="17"/>
        <item x="78"/>
        <item x="290"/>
        <item x="7"/>
        <item x="264"/>
        <item x="176"/>
        <item x="94"/>
        <item x="20"/>
        <item x="28"/>
        <item x="238"/>
        <item x="292"/>
        <item x="281"/>
        <item x="67"/>
        <item x="206"/>
        <item x="158"/>
        <item x="140"/>
        <item x="277"/>
        <item x="219"/>
        <item x="61"/>
        <item x="44"/>
        <item x="57"/>
        <item x="56"/>
        <item x="279"/>
        <item x="106"/>
        <item x="10"/>
        <item x="328"/>
        <item x="266"/>
        <item x="60"/>
        <item x="128"/>
        <item x="104"/>
        <item x="142"/>
        <item x="212"/>
        <item x="65"/>
        <item x="12"/>
        <item x="167"/>
        <item x="276"/>
        <item x="164"/>
        <item x="35"/>
        <item x="315"/>
        <item x="42"/>
        <item x="251"/>
        <item x="230"/>
        <item x="23"/>
        <item x="135"/>
        <item x="134"/>
        <item x="185"/>
        <item x="77"/>
        <item x="54"/>
        <item x="129"/>
        <item x="191"/>
        <item x="101"/>
        <item x="25"/>
        <item x="18"/>
        <item x="312"/>
        <item x="53"/>
        <item x="155"/>
        <item x="8"/>
        <item x="30"/>
        <item x="131"/>
        <item x="262"/>
        <item x="3"/>
        <item x="43"/>
        <item x="168"/>
        <item x="320"/>
        <item x="48"/>
        <item x="100"/>
        <item x="288"/>
        <item x="39"/>
        <item x="46"/>
        <item x="98"/>
        <item x="319"/>
        <item x="22"/>
        <item x="145"/>
        <item x="124"/>
        <item x="175"/>
        <item x="287"/>
        <item x="68"/>
        <item x="285"/>
        <item x="125"/>
        <item x="187"/>
        <item x="132"/>
        <item x="213"/>
        <item x="146"/>
        <item x="157"/>
        <item x="45"/>
        <item x="69"/>
        <item x="81"/>
        <item x="55"/>
        <item x="75"/>
        <item x="107"/>
        <item x="326"/>
        <item x="332"/>
        <item x="222"/>
        <item x="21"/>
        <item x="136"/>
        <item x="173"/>
        <item x="224"/>
        <item x="265"/>
        <item x="322"/>
        <item x="123"/>
        <item x="252"/>
        <item x="241"/>
        <item x="62"/>
        <item x="269"/>
        <item x="286"/>
        <item x="316"/>
        <item x="171"/>
        <item x="304"/>
        <item x="92"/>
        <item x="333"/>
        <item x="115"/>
        <item x="127"/>
        <item x="2"/>
        <item x="211"/>
        <item x="255"/>
        <item x="154"/>
        <item x="233"/>
        <item x="200"/>
        <item x="198"/>
        <item x="235"/>
        <item x="263"/>
        <item x="151"/>
        <item x="227"/>
        <item x="258"/>
        <item x="38"/>
        <item x="221"/>
        <item x="126"/>
        <item x="309"/>
        <item x="6"/>
        <item x="270"/>
        <item x="193"/>
        <item x="177"/>
        <item x="231"/>
        <item x="15"/>
        <item x="299"/>
        <item x="225"/>
        <item x="240"/>
        <item x="138"/>
        <item x="298"/>
        <item x="217"/>
        <item x="216"/>
        <item x="300"/>
        <item x="156"/>
        <item x="14"/>
        <item x="13"/>
        <item x="271"/>
        <item x="139"/>
        <item x="317"/>
        <item x="236"/>
        <item x="260"/>
        <item x="257"/>
        <item x="203"/>
        <item x="192"/>
        <item x="250"/>
        <item x="239"/>
        <item x="160"/>
        <item x="40"/>
        <item x="181"/>
        <item x="66"/>
        <item x="144"/>
        <item x="27"/>
        <item x="196"/>
        <item x="296"/>
        <item x="174"/>
        <item x="31"/>
        <item x="24"/>
        <item x="329"/>
        <item x="16"/>
        <item x="89"/>
        <item x="110"/>
        <item x="79"/>
        <item x="109"/>
        <item x="169"/>
        <item x="72"/>
        <item x="51"/>
        <item x="256"/>
        <item x="102"/>
        <item x="122"/>
        <item x="91"/>
        <item x="80"/>
        <item x="223"/>
        <item x="84"/>
        <item x="87"/>
        <item x="147"/>
        <item x="130"/>
        <item x="37"/>
        <item x="188"/>
        <item x="180"/>
        <item x="114"/>
        <item x="272"/>
        <item x="116"/>
        <item x="218"/>
        <item x="50"/>
        <item x="226"/>
        <item x="189"/>
        <item x="19"/>
        <item m="1" x="337"/>
        <item x="199"/>
        <item x="178"/>
        <item x="90"/>
        <item x="228"/>
        <item x="111"/>
        <item x="93"/>
        <item x="9"/>
        <item x="64"/>
        <item x="0"/>
        <item x="76"/>
        <item x="119"/>
        <item x="118"/>
        <item x="232"/>
        <item x="120"/>
        <item x="282"/>
        <item x="273"/>
        <item x="308"/>
        <item x="112"/>
        <item x="297"/>
        <item x="210"/>
        <item x="207"/>
        <item x="209"/>
        <item x="208"/>
        <item x="237"/>
        <item x="162"/>
        <item x="295"/>
        <item x="280"/>
        <item x="335"/>
        <item x="302"/>
        <item x="74"/>
        <item x="229"/>
        <item x="41"/>
        <item x="117"/>
        <item x="172"/>
        <item t="default"/>
      </items>
    </pivotField>
    <pivotField axis="axisRow" showAll="0">
      <items count="551">
        <item x="182"/>
        <item x="260"/>
        <item x="507"/>
        <item x="76"/>
        <item x="153"/>
        <item x="91"/>
        <item x="252"/>
        <item x="497"/>
        <item x="344"/>
        <item x="251"/>
        <item x="249"/>
        <item x="250"/>
        <item x="197"/>
        <item x="363"/>
        <item x="393"/>
        <item x="369"/>
        <item x="386"/>
        <item x="396"/>
        <item x="374"/>
        <item x="394"/>
        <item x="375"/>
        <item x="365"/>
        <item x="390"/>
        <item x="370"/>
        <item x="373"/>
        <item x="389"/>
        <item x="366"/>
        <item x="376"/>
        <item x="368"/>
        <item x="367"/>
        <item x="371"/>
        <item x="377"/>
        <item x="392"/>
        <item x="388"/>
        <item x="372"/>
        <item x="398"/>
        <item x="362"/>
        <item x="397"/>
        <item x="378"/>
        <item x="391"/>
        <item x="381"/>
        <item x="379"/>
        <item x="387"/>
        <item x="380"/>
        <item x="395"/>
        <item x="364"/>
        <item x="502"/>
        <item x="270"/>
        <item x="272"/>
        <item x="277"/>
        <item x="273"/>
        <item x="276"/>
        <item x="263"/>
        <item x="269"/>
        <item x="266"/>
        <item x="264"/>
        <item x="268"/>
        <item x="265"/>
        <item x="267"/>
        <item x="279"/>
        <item x="271"/>
        <item x="278"/>
        <item x="275"/>
        <item x="280"/>
        <item x="274"/>
        <item x="495"/>
        <item x="509"/>
        <item x="186"/>
        <item x="491"/>
        <item x="302"/>
        <item x="299"/>
        <item x="300"/>
        <item x="286"/>
        <item x="303"/>
        <item x="304"/>
        <item x="297"/>
        <item x="294"/>
        <item x="298"/>
        <item x="290"/>
        <item x="288"/>
        <item x="293"/>
        <item x="295"/>
        <item x="291"/>
        <item x="292"/>
        <item x="287"/>
        <item x="289"/>
        <item x="301"/>
        <item x="296"/>
        <item x="254"/>
        <item x="256"/>
        <item x="255"/>
        <item x="258"/>
        <item x="257"/>
        <item x="259"/>
        <item x="168"/>
        <item x="239"/>
        <item x="330"/>
        <item m="1" x="548"/>
        <item x="489"/>
        <item x="481"/>
        <item x="406"/>
        <item x="405"/>
        <item x="409"/>
        <item x="401"/>
        <item x="404"/>
        <item x="410"/>
        <item x="411"/>
        <item x="402"/>
        <item x="403"/>
        <item x="408"/>
        <item x="412"/>
        <item x="400"/>
        <item x="407"/>
        <item x="414"/>
        <item x="434"/>
        <item x="435"/>
        <item x="430"/>
        <item x="431"/>
        <item x="432"/>
        <item x="433"/>
        <item x="436"/>
        <item x="415"/>
        <item x="417"/>
        <item x="416"/>
        <item x="438"/>
        <item x="439"/>
        <item x="460"/>
        <item x="454"/>
        <item x="443"/>
        <item x="449"/>
        <item x="444"/>
        <item x="453"/>
        <item x="456"/>
        <item x="457"/>
        <item x="450"/>
        <item x="455"/>
        <item x="451"/>
        <item x="452"/>
        <item x="441"/>
        <item x="440"/>
        <item x="447"/>
        <item x="445"/>
        <item x="446"/>
        <item x="448"/>
        <item x="442"/>
        <item x="418"/>
        <item x="419"/>
        <item x="464"/>
        <item x="466"/>
        <item x="465"/>
        <item x="413"/>
        <item x="477"/>
        <item x="471"/>
        <item x="469"/>
        <item x="476"/>
        <item x="472"/>
        <item x="470"/>
        <item x="474"/>
        <item x="475"/>
        <item x="473"/>
        <item x="482"/>
        <item x="486"/>
        <item x="485"/>
        <item x="483"/>
        <item x="484"/>
        <item x="478"/>
        <item x="479"/>
        <item x="480"/>
        <item x="426"/>
        <item x="422"/>
        <item x="421"/>
        <item x="423"/>
        <item x="424"/>
        <item x="425"/>
        <item x="420"/>
        <item x="459"/>
        <item x="458"/>
        <item x="461"/>
        <item x="429"/>
        <item x="427"/>
        <item x="428"/>
        <item x="487"/>
        <item x="488"/>
        <item x="437"/>
        <item x="468"/>
        <item x="467"/>
        <item x="463"/>
        <item x="462"/>
        <item x="253"/>
        <item x="520"/>
        <item x="526"/>
        <item x="529"/>
        <item x="532"/>
        <item x="523"/>
        <item x="531"/>
        <item x="528"/>
        <item x="527"/>
        <item x="525"/>
        <item x="530"/>
        <item x="524"/>
        <item x="543"/>
        <item x="542"/>
        <item x="540"/>
        <item x="539"/>
        <item x="538"/>
        <item x="537"/>
        <item x="541"/>
        <item x="536"/>
        <item x="547"/>
        <item x="544"/>
        <item x="546"/>
        <item x="545"/>
        <item x="535"/>
        <item x="534"/>
        <item x="533"/>
        <item x="521"/>
        <item x="522"/>
        <item x="208"/>
        <item x="354"/>
        <item x="334"/>
        <item x="350"/>
        <item x="261"/>
        <item x="33"/>
        <item x="345"/>
        <item x="86"/>
        <item x="53"/>
        <item x="352"/>
        <item x="218"/>
        <item x="74"/>
        <item x="166"/>
        <item x="508"/>
        <item x="189"/>
        <item x="494"/>
        <item x="146"/>
        <item x="88"/>
        <item x="136"/>
        <item x="155"/>
        <item x="199"/>
        <item x="140"/>
        <item x="12"/>
        <item x="152"/>
        <item x="108"/>
        <item x="505"/>
        <item x="490"/>
        <item x="169"/>
        <item x="4"/>
        <item x="206"/>
        <item x="511"/>
        <item x="99"/>
        <item x="312"/>
        <item x="59"/>
        <item x="224"/>
        <item x="151"/>
        <item x="322"/>
        <item x="173"/>
        <item x="5"/>
        <item x="50"/>
        <item x="48"/>
        <item x="34"/>
        <item x="514"/>
        <item x="106"/>
        <item x="323"/>
        <item x="164"/>
        <item x="89"/>
        <item x="498"/>
        <item x="515"/>
        <item x="66"/>
        <item x="187"/>
        <item x="124"/>
        <item x="310"/>
        <item x="355"/>
        <item x="35"/>
        <item x="37"/>
        <item x="85"/>
        <item x="111"/>
        <item x="209"/>
        <item x="102"/>
        <item x="73"/>
        <item x="27"/>
        <item x="116"/>
        <item x="98"/>
        <item x="156"/>
        <item x="331"/>
        <item x="144"/>
        <item x="1"/>
        <item x="162"/>
        <item x="185"/>
        <item x="30"/>
        <item x="60"/>
        <item x="305"/>
        <item x="219"/>
        <item x="262"/>
        <item x="201"/>
        <item x="518"/>
        <item x="100"/>
        <item x="198"/>
        <item x="205"/>
        <item x="18"/>
        <item x="81"/>
        <item x="351"/>
        <item x="8"/>
        <item x="315"/>
        <item x="179"/>
        <item x="97"/>
        <item x="21"/>
        <item x="29"/>
        <item x="245"/>
        <item x="353"/>
        <item x="337"/>
        <item x="70"/>
        <item x="210"/>
        <item x="161"/>
        <item x="143"/>
        <item x="333"/>
        <item x="223"/>
        <item x="62"/>
        <item x="45"/>
        <item x="58"/>
        <item x="57"/>
        <item x="335"/>
        <item x="109"/>
        <item x="11"/>
        <item x="512"/>
        <item x="321"/>
        <item x="61"/>
        <item x="131"/>
        <item x="107"/>
        <item x="145"/>
        <item x="216"/>
        <item x="68"/>
        <item x="13"/>
        <item x="170"/>
        <item x="332"/>
        <item x="167"/>
        <item x="36"/>
        <item x="499"/>
        <item x="43"/>
        <item x="282"/>
        <item x="235"/>
        <item x="24"/>
        <item x="138"/>
        <item x="137"/>
        <item x="188"/>
        <item x="80"/>
        <item x="55"/>
        <item x="132"/>
        <item x="194"/>
        <item x="104"/>
        <item x="26"/>
        <item x="19"/>
        <item x="496"/>
        <item x="54"/>
        <item x="158"/>
        <item x="9"/>
        <item x="31"/>
        <item x="134"/>
        <item x="313"/>
        <item x="3"/>
        <item x="44"/>
        <item x="171"/>
        <item x="504"/>
        <item x="49"/>
        <item x="103"/>
        <item x="349"/>
        <item x="40"/>
        <item x="47"/>
        <item x="101"/>
        <item x="503"/>
        <item x="23"/>
        <item x="148"/>
        <item x="127"/>
        <item x="178"/>
        <item x="348"/>
        <item x="71"/>
        <item x="346"/>
        <item x="128"/>
        <item x="190"/>
        <item x="135"/>
        <item x="217"/>
        <item x="149"/>
        <item x="160"/>
        <item x="46"/>
        <item x="72"/>
        <item x="84"/>
        <item x="56"/>
        <item x="78"/>
        <item x="110"/>
        <item x="510"/>
        <item x="516"/>
        <item x="227"/>
        <item x="22"/>
        <item x="139"/>
        <item x="176"/>
        <item x="229"/>
        <item x="316"/>
        <item x="317"/>
        <item x="319"/>
        <item x="318"/>
        <item x="320"/>
        <item x="506"/>
        <item x="126"/>
        <item x="248"/>
        <item x="63"/>
        <item x="64"/>
        <item x="65"/>
        <item x="324"/>
        <item x="347"/>
        <item x="500"/>
        <item x="174"/>
        <item x="399"/>
        <item x="95"/>
        <item x="517"/>
        <item x="118"/>
        <item x="130"/>
        <item x="7"/>
        <item x="6"/>
        <item x="2"/>
        <item x="215"/>
        <item x="306"/>
        <item x="157"/>
        <item x="238"/>
        <item x="204"/>
        <item x="202"/>
        <item x="240"/>
        <item x="314"/>
        <item x="154"/>
        <item x="232"/>
        <item x="226"/>
        <item x="309"/>
        <item x="39"/>
        <item x="225"/>
        <item x="129"/>
        <item x="493"/>
        <item x="325"/>
        <item x="196"/>
        <item x="180"/>
        <item x="236"/>
        <item x="16"/>
        <item x="360"/>
        <item x="230"/>
        <item x="247"/>
        <item x="141"/>
        <item x="359"/>
        <item x="221"/>
        <item x="220"/>
        <item x="361"/>
        <item x="159"/>
        <item x="15"/>
        <item x="14"/>
        <item x="326"/>
        <item x="142"/>
        <item x="501"/>
        <item x="241"/>
        <item x="311"/>
        <item x="308"/>
        <item x="207"/>
        <item x="195"/>
        <item x="281"/>
        <item x="246"/>
        <item x="163"/>
        <item x="41"/>
        <item x="184"/>
        <item x="69"/>
        <item x="147"/>
        <item x="28"/>
        <item x="200"/>
        <item x="357"/>
        <item x="177"/>
        <item x="32"/>
        <item x="25"/>
        <item x="513"/>
        <item x="17"/>
        <item x="92"/>
        <item x="113"/>
        <item x="82"/>
        <item x="112"/>
        <item x="172"/>
        <item x="75"/>
        <item x="52"/>
        <item x="307"/>
        <item x="105"/>
        <item x="125"/>
        <item x="94"/>
        <item x="83"/>
        <item x="228"/>
        <item x="87"/>
        <item x="90"/>
        <item x="150"/>
        <item x="133"/>
        <item x="38"/>
        <item x="191"/>
        <item x="183"/>
        <item x="117"/>
        <item x="327"/>
        <item x="119"/>
        <item x="222"/>
        <item x="51"/>
        <item x="231"/>
        <item x="192"/>
        <item x="20"/>
        <item m="1" x="549"/>
        <item x="203"/>
        <item x="181"/>
        <item x="340"/>
        <item x="341"/>
        <item x="342"/>
        <item x="339"/>
        <item x="343"/>
        <item x="93"/>
        <item x="233"/>
        <item x="114"/>
        <item x="96"/>
        <item x="10"/>
        <item x="67"/>
        <item x="0"/>
        <item x="79"/>
        <item x="122"/>
        <item x="121"/>
        <item x="237"/>
        <item x="123"/>
        <item x="338"/>
        <item x="329"/>
        <item x="193"/>
        <item x="328"/>
        <item x="285"/>
        <item x="283"/>
        <item x="492"/>
        <item x="115"/>
        <item x="358"/>
        <item x="214"/>
        <item x="211"/>
        <item x="213"/>
        <item x="212"/>
        <item x="242"/>
        <item x="243"/>
        <item x="244"/>
        <item x="165"/>
        <item x="356"/>
        <item x="336"/>
        <item x="519"/>
        <item x="382"/>
        <item x="383"/>
        <item x="385"/>
        <item x="384"/>
        <item x="77"/>
        <item x="284"/>
        <item x="234"/>
        <item x="42"/>
        <item x="120"/>
        <item x="175"/>
        <item t="default"/>
      </items>
    </pivotField>
    <pivotField showAll="0"/>
    <pivotField showAll="0"/>
    <pivotField dataField="1" showAll="0"/>
  </pivotFields>
  <rowFields count="2">
    <field x="5"/>
    <field x="6"/>
  </rowFields>
  <rowItems count="886">
    <i>
      <x/>
    </i>
    <i r="1">
      <x/>
    </i>
    <i>
      <x v="1"/>
    </i>
    <i r="1">
      <x v="1"/>
    </i>
    <i>
      <x v="2"/>
    </i>
    <i r="1">
      <x v="2"/>
    </i>
    <i>
      <x v="3"/>
    </i>
    <i r="1">
      <x v="3"/>
    </i>
    <i>
      <x v="4"/>
    </i>
    <i r="1">
      <x v="4"/>
    </i>
    <i>
      <x v="5"/>
    </i>
    <i r="1">
      <x v="5"/>
    </i>
    <i>
      <x v="6"/>
    </i>
    <i r="1">
      <x v="6"/>
    </i>
    <i>
      <x v="7"/>
    </i>
    <i r="1">
      <x v="7"/>
    </i>
    <i>
      <x v="8"/>
    </i>
    <i r="1">
      <x v="8"/>
    </i>
    <i>
      <x v="9"/>
    </i>
    <i r="1">
      <x v="9"/>
    </i>
    <i r="1">
      <x v="10"/>
    </i>
    <i r="1">
      <x v="11"/>
    </i>
    <i>
      <x v="10"/>
    </i>
    <i r="1">
      <x v="13"/>
    </i>
    <i r="1">
      <x v="15"/>
    </i>
    <i r="1">
      <x v="18"/>
    </i>
    <i r="1">
      <x v="20"/>
    </i>
    <i r="1">
      <x v="21"/>
    </i>
    <i r="1">
      <x v="23"/>
    </i>
    <i r="1">
      <x v="24"/>
    </i>
    <i r="1">
      <x v="26"/>
    </i>
    <i r="1">
      <x v="27"/>
    </i>
    <i r="1">
      <x v="28"/>
    </i>
    <i r="1">
      <x v="29"/>
    </i>
    <i r="1">
      <x v="30"/>
    </i>
    <i r="1">
      <x v="31"/>
    </i>
    <i r="1">
      <x v="34"/>
    </i>
    <i r="1">
      <x v="36"/>
    </i>
    <i r="1">
      <x v="38"/>
    </i>
    <i r="1">
      <x v="40"/>
    </i>
    <i r="1">
      <x v="41"/>
    </i>
    <i r="1">
      <x v="43"/>
    </i>
    <i r="1">
      <x v="45"/>
    </i>
    <i>
      <x v="11"/>
    </i>
    <i r="1">
      <x v="14"/>
    </i>
    <i r="1">
      <x v="16"/>
    </i>
    <i r="1">
      <x v="17"/>
    </i>
    <i r="1">
      <x v="19"/>
    </i>
    <i r="1">
      <x v="22"/>
    </i>
    <i r="1">
      <x v="25"/>
    </i>
    <i r="1">
      <x v="32"/>
    </i>
    <i r="1">
      <x v="33"/>
    </i>
    <i r="1">
      <x v="35"/>
    </i>
    <i r="1">
      <x v="37"/>
    </i>
    <i r="1">
      <x v="39"/>
    </i>
    <i r="1">
      <x v="42"/>
    </i>
    <i r="1">
      <x v="44"/>
    </i>
    <i>
      <x v="12"/>
    </i>
    <i r="1">
      <x v="522"/>
    </i>
    <i>
      <x v="13"/>
    </i>
    <i r="1">
      <x v="46"/>
    </i>
    <i>
      <x v="14"/>
    </i>
    <i r="1">
      <x v="47"/>
    </i>
    <i r="1">
      <x v="48"/>
    </i>
    <i r="1">
      <x v="49"/>
    </i>
    <i r="1">
      <x v="50"/>
    </i>
    <i r="1">
      <x v="51"/>
    </i>
    <i r="1">
      <x v="52"/>
    </i>
    <i r="1">
      <x v="53"/>
    </i>
    <i r="1">
      <x v="54"/>
    </i>
    <i r="1">
      <x v="55"/>
    </i>
    <i r="1">
      <x v="56"/>
    </i>
    <i r="1">
      <x v="57"/>
    </i>
    <i r="1">
      <x v="58"/>
    </i>
    <i r="1">
      <x v="59"/>
    </i>
    <i r="1">
      <x v="60"/>
    </i>
    <i r="1">
      <x v="61"/>
    </i>
    <i r="1">
      <x v="62"/>
    </i>
    <i r="1">
      <x v="63"/>
    </i>
    <i r="1">
      <x v="64"/>
    </i>
    <i>
      <x v="15"/>
    </i>
    <i r="1">
      <x v="65"/>
    </i>
    <i>
      <x v="16"/>
    </i>
    <i r="1">
      <x v="66"/>
    </i>
    <i>
      <x v="17"/>
    </i>
    <i r="1">
      <x v="67"/>
    </i>
    <i>
      <x v="18"/>
    </i>
    <i r="1">
      <x v="68"/>
    </i>
    <i>
      <x v="19"/>
    </i>
    <i r="1">
      <x v="69"/>
    </i>
    <i r="1">
      <x v="70"/>
    </i>
    <i r="1">
      <x v="71"/>
    </i>
    <i r="1">
      <x v="72"/>
    </i>
    <i r="1">
      <x v="73"/>
    </i>
    <i r="1">
      <x v="74"/>
    </i>
    <i r="1">
      <x v="75"/>
    </i>
    <i r="1">
      <x v="76"/>
    </i>
    <i r="1">
      <x v="77"/>
    </i>
    <i r="1">
      <x v="78"/>
    </i>
    <i r="1">
      <x v="79"/>
    </i>
    <i r="1">
      <x v="80"/>
    </i>
    <i r="1">
      <x v="81"/>
    </i>
    <i r="1">
      <x v="82"/>
    </i>
    <i r="1">
      <x v="83"/>
    </i>
    <i r="1">
      <x v="84"/>
    </i>
    <i r="1">
      <x v="85"/>
    </i>
    <i r="1">
      <x v="86"/>
    </i>
    <i r="1">
      <x v="87"/>
    </i>
    <i>
      <x v="20"/>
    </i>
    <i r="1">
      <x v="88"/>
    </i>
    <i r="1">
      <x v="89"/>
    </i>
    <i r="1">
      <x v="90"/>
    </i>
    <i r="1">
      <x v="91"/>
    </i>
    <i r="1">
      <x v="92"/>
    </i>
    <i r="1">
      <x v="93"/>
    </i>
    <i>
      <x v="21"/>
    </i>
    <i r="1">
      <x v="94"/>
    </i>
    <i>
      <x v="22"/>
    </i>
    <i r="1">
      <x v="95"/>
    </i>
    <i>
      <x v="23"/>
    </i>
    <i r="1">
      <x v="96"/>
    </i>
    <i>
      <x v="25"/>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x v="26"/>
    </i>
    <i r="1">
      <x v="188"/>
    </i>
    <i>
      <x v="27"/>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x v="28"/>
    </i>
    <i r="1">
      <x v="217"/>
    </i>
    <i>
      <x v="29"/>
    </i>
    <i r="1">
      <x v="218"/>
    </i>
    <i>
      <x v="30"/>
    </i>
    <i r="1">
      <x v="219"/>
    </i>
    <i>
      <x v="31"/>
    </i>
    <i r="1">
      <x v="220"/>
    </i>
    <i>
      <x v="32"/>
    </i>
    <i r="1">
      <x v="221"/>
    </i>
    <i>
      <x v="33"/>
    </i>
    <i r="1">
      <x v="222"/>
    </i>
    <i>
      <x v="34"/>
    </i>
    <i r="1">
      <x v="223"/>
    </i>
    <i>
      <x v="35"/>
    </i>
    <i r="1">
      <x v="224"/>
    </i>
    <i>
      <x v="36"/>
    </i>
    <i r="1">
      <x v="225"/>
    </i>
    <i>
      <x v="37"/>
    </i>
    <i r="1">
      <x v="226"/>
    </i>
    <i>
      <x v="38"/>
    </i>
    <i r="1">
      <x v="227"/>
    </i>
    <i>
      <x v="39"/>
    </i>
    <i r="1">
      <x v="228"/>
    </i>
    <i>
      <x v="40"/>
    </i>
    <i r="1">
      <x v="229"/>
    </i>
    <i>
      <x v="41"/>
    </i>
    <i r="1">
      <x v="230"/>
    </i>
    <i>
      <x v="42"/>
    </i>
    <i r="1">
      <x v="231"/>
    </i>
    <i>
      <x v="43"/>
    </i>
    <i r="1">
      <x v="232"/>
    </i>
    <i>
      <x v="44"/>
    </i>
    <i r="1">
      <x v="233"/>
    </i>
    <i>
      <x v="45"/>
    </i>
    <i r="1">
      <x v="234"/>
    </i>
    <i>
      <x v="46"/>
    </i>
    <i r="1">
      <x v="235"/>
    </i>
    <i>
      <x v="47"/>
    </i>
    <i r="1">
      <x v="236"/>
    </i>
    <i>
      <x v="48"/>
    </i>
    <i r="1">
      <x v="237"/>
    </i>
    <i>
      <x v="49"/>
    </i>
    <i r="1">
      <x v="238"/>
    </i>
    <i>
      <x v="50"/>
    </i>
    <i r="1">
      <x v="239"/>
    </i>
    <i>
      <x v="51"/>
    </i>
    <i r="1">
      <x v="240"/>
    </i>
    <i>
      <x v="52"/>
    </i>
    <i r="1">
      <x v="241"/>
    </i>
    <i>
      <x v="53"/>
    </i>
    <i r="1">
      <x v="242"/>
    </i>
    <i>
      <x v="54"/>
    </i>
    <i r="1">
      <x v="243"/>
    </i>
    <i>
      <x v="55"/>
    </i>
    <i r="1">
      <x v="244"/>
    </i>
    <i>
      <x v="56"/>
    </i>
    <i r="1">
      <x v="245"/>
    </i>
    <i>
      <x v="57"/>
    </i>
    <i r="1">
      <x v="246"/>
    </i>
    <i>
      <x v="58"/>
    </i>
    <i r="1">
      <x v="247"/>
    </i>
    <i>
      <x v="59"/>
    </i>
    <i r="1">
      <x v="248"/>
    </i>
    <i>
      <x v="60"/>
    </i>
    <i r="1">
      <x v="249"/>
    </i>
    <i>
      <x v="61"/>
    </i>
    <i r="1">
      <x v="250"/>
    </i>
    <i>
      <x v="62"/>
    </i>
    <i r="1">
      <x v="251"/>
    </i>
    <i>
      <x v="63"/>
    </i>
    <i r="1">
      <x v="252"/>
    </i>
    <i>
      <x v="64"/>
    </i>
    <i r="1">
      <x v="253"/>
    </i>
    <i>
      <x v="65"/>
    </i>
    <i r="1">
      <x v="254"/>
    </i>
    <i>
      <x v="66"/>
    </i>
    <i r="1">
      <x v="255"/>
    </i>
    <i>
      <x v="67"/>
    </i>
    <i r="1">
      <x v="256"/>
    </i>
    <i>
      <x v="68"/>
    </i>
    <i r="1">
      <x v="257"/>
    </i>
    <i>
      <x v="69"/>
    </i>
    <i r="1">
      <x v="258"/>
    </i>
    <i>
      <x v="70"/>
    </i>
    <i r="1">
      <x v="259"/>
    </i>
    <i>
      <x v="71"/>
    </i>
    <i r="1">
      <x v="260"/>
    </i>
    <i>
      <x v="72"/>
    </i>
    <i r="1">
      <x v="261"/>
    </i>
    <i>
      <x v="73"/>
    </i>
    <i r="1">
      <x v="262"/>
    </i>
    <i>
      <x v="74"/>
    </i>
    <i r="1">
      <x v="263"/>
    </i>
    <i>
      <x v="75"/>
    </i>
    <i r="1">
      <x v="264"/>
    </i>
    <i>
      <x v="76"/>
    </i>
    <i r="1">
      <x v="265"/>
    </i>
    <i>
      <x v="77"/>
    </i>
    <i r="1">
      <x v="266"/>
    </i>
    <i>
      <x v="78"/>
    </i>
    <i r="1">
      <x v="267"/>
    </i>
    <i>
      <x v="79"/>
    </i>
    <i r="1">
      <x v="268"/>
    </i>
    <i>
      <x v="80"/>
    </i>
    <i r="1">
      <x v="269"/>
    </i>
    <i>
      <x v="81"/>
    </i>
    <i r="1">
      <x v="270"/>
    </i>
    <i>
      <x v="82"/>
    </i>
    <i r="1">
      <x v="271"/>
    </i>
    <i>
      <x v="83"/>
    </i>
    <i r="1">
      <x v="272"/>
    </i>
    <i>
      <x v="84"/>
    </i>
    <i r="1">
      <x v="273"/>
    </i>
    <i>
      <x v="85"/>
    </i>
    <i r="1">
      <x v="274"/>
    </i>
    <i>
      <x v="86"/>
    </i>
    <i r="1">
      <x v="275"/>
    </i>
    <i>
      <x v="87"/>
    </i>
    <i r="1">
      <x v="276"/>
    </i>
    <i>
      <x v="88"/>
    </i>
    <i r="1">
      <x v="277"/>
    </i>
    <i>
      <x v="89"/>
    </i>
    <i r="1">
      <x v="278"/>
    </i>
    <i>
      <x v="90"/>
    </i>
    <i r="1">
      <x v="279"/>
    </i>
    <i>
      <x v="91"/>
    </i>
    <i r="1">
      <x v="280"/>
    </i>
    <i>
      <x v="92"/>
    </i>
    <i r="1">
      <x v="281"/>
    </i>
    <i>
      <x v="93"/>
    </i>
    <i r="1">
      <x v="282"/>
    </i>
    <i>
      <x v="94"/>
    </i>
    <i r="1">
      <x v="283"/>
    </i>
    <i>
      <x v="95"/>
    </i>
    <i r="1">
      <x v="284"/>
    </i>
    <i>
      <x v="96"/>
    </i>
    <i r="1">
      <x v="285"/>
    </i>
    <i>
      <x v="97"/>
    </i>
    <i r="1">
      <x v="286"/>
    </i>
    <i>
      <x v="98"/>
    </i>
    <i r="1">
      <x v="287"/>
    </i>
    <i>
      <x v="99"/>
    </i>
    <i r="1">
      <x v="288"/>
    </i>
    <i>
      <x v="100"/>
    </i>
    <i r="1">
      <x v="289"/>
    </i>
    <i>
      <x v="101"/>
    </i>
    <i r="1">
      <x v="290"/>
    </i>
    <i>
      <x v="102"/>
    </i>
    <i r="1">
      <x v="291"/>
    </i>
    <i>
      <x v="103"/>
    </i>
    <i r="1">
      <x v="292"/>
    </i>
    <i>
      <x v="104"/>
    </i>
    <i r="1">
      <x v="293"/>
    </i>
    <i>
      <x v="105"/>
    </i>
    <i r="1">
      <x v="294"/>
    </i>
    <i>
      <x v="106"/>
    </i>
    <i r="1">
      <x v="295"/>
    </i>
    <i>
      <x v="107"/>
    </i>
    <i r="1">
      <x v="296"/>
    </i>
    <i>
      <x v="108"/>
    </i>
    <i r="1">
      <x v="297"/>
    </i>
    <i>
      <x v="109"/>
    </i>
    <i r="1">
      <x v="298"/>
    </i>
    <i>
      <x v="110"/>
    </i>
    <i r="1">
      <x v="299"/>
    </i>
    <i>
      <x v="111"/>
    </i>
    <i r="1">
      <x v="300"/>
    </i>
    <i>
      <x v="112"/>
    </i>
    <i r="1">
      <x v="301"/>
    </i>
    <i>
      <x v="113"/>
    </i>
    <i r="1">
      <x v="302"/>
    </i>
    <i>
      <x v="114"/>
    </i>
    <i r="1">
      <x v="303"/>
    </i>
    <i>
      <x v="115"/>
    </i>
    <i r="1">
      <x v="304"/>
    </i>
    <i>
      <x v="116"/>
    </i>
    <i r="1">
      <x v="305"/>
    </i>
    <i>
      <x v="117"/>
    </i>
    <i r="1">
      <x v="306"/>
    </i>
    <i>
      <x v="118"/>
    </i>
    <i r="1">
      <x v="307"/>
    </i>
    <i>
      <x v="119"/>
    </i>
    <i r="1">
      <x v="308"/>
    </i>
    <i>
      <x v="120"/>
    </i>
    <i r="1">
      <x v="309"/>
    </i>
    <i>
      <x v="121"/>
    </i>
    <i r="1">
      <x v="310"/>
    </i>
    <i>
      <x v="122"/>
    </i>
    <i r="1">
      <x v="311"/>
    </i>
    <i>
      <x v="123"/>
    </i>
    <i r="1">
      <x v="312"/>
    </i>
    <i>
      <x v="124"/>
    </i>
    <i r="1">
      <x v="313"/>
    </i>
    <i>
      <x v="125"/>
    </i>
    <i r="1">
      <x v="314"/>
    </i>
    <i>
      <x v="126"/>
    </i>
    <i r="1">
      <x v="315"/>
    </i>
    <i>
      <x v="127"/>
    </i>
    <i r="1">
      <x v="316"/>
    </i>
    <i>
      <x v="128"/>
    </i>
    <i r="1">
      <x v="317"/>
    </i>
    <i>
      <x v="129"/>
    </i>
    <i r="1">
      <x v="318"/>
    </i>
    <i>
      <x v="130"/>
    </i>
    <i r="1">
      <x v="319"/>
    </i>
    <i>
      <x v="131"/>
    </i>
    <i r="1">
      <x v="320"/>
    </i>
    <i>
      <x v="132"/>
    </i>
    <i r="1">
      <x v="321"/>
    </i>
    <i>
      <x v="133"/>
    </i>
    <i r="1">
      <x v="322"/>
    </i>
    <i>
      <x v="134"/>
    </i>
    <i r="1">
      <x v="323"/>
    </i>
    <i>
      <x v="135"/>
    </i>
    <i r="1">
      <x v="324"/>
    </i>
    <i>
      <x v="136"/>
    </i>
    <i r="1">
      <x v="325"/>
    </i>
    <i>
      <x v="137"/>
    </i>
    <i r="1">
      <x v="326"/>
    </i>
    <i>
      <x v="138"/>
    </i>
    <i r="1">
      <x v="327"/>
    </i>
    <i>
      <x v="139"/>
    </i>
    <i r="1">
      <x v="328"/>
    </i>
    <i>
      <x v="140"/>
    </i>
    <i r="1">
      <x v="329"/>
    </i>
    <i>
      <x v="141"/>
    </i>
    <i r="1">
      <x v="330"/>
    </i>
    <i>
      <x v="142"/>
    </i>
    <i r="1">
      <x v="331"/>
    </i>
    <i>
      <x v="143"/>
    </i>
    <i r="1">
      <x v="332"/>
    </i>
    <i>
      <x v="144"/>
    </i>
    <i r="1">
      <x v="333"/>
    </i>
    <i>
      <x v="145"/>
    </i>
    <i r="1">
      <x v="334"/>
    </i>
    <i>
      <x v="146"/>
    </i>
    <i r="1">
      <x v="335"/>
    </i>
    <i>
      <x v="147"/>
    </i>
    <i r="1">
      <x v="336"/>
    </i>
    <i>
      <x v="148"/>
    </i>
    <i r="1">
      <x v="337"/>
    </i>
    <i>
      <x v="149"/>
    </i>
    <i r="1">
      <x v="338"/>
    </i>
    <i>
      <x v="150"/>
    </i>
    <i r="1">
      <x v="339"/>
    </i>
    <i>
      <x v="151"/>
    </i>
    <i r="1">
      <x v="340"/>
    </i>
    <i>
      <x v="152"/>
    </i>
    <i r="1">
      <x v="341"/>
    </i>
    <i>
      <x v="153"/>
    </i>
    <i r="1">
      <x v="342"/>
    </i>
    <i>
      <x v="154"/>
    </i>
    <i r="1">
      <x v="343"/>
    </i>
    <i>
      <x v="155"/>
    </i>
    <i r="1">
      <x v="344"/>
    </i>
    <i>
      <x v="156"/>
    </i>
    <i r="1">
      <x v="345"/>
    </i>
    <i>
      <x v="157"/>
    </i>
    <i r="1">
      <x v="346"/>
    </i>
    <i>
      <x v="158"/>
    </i>
    <i r="1">
      <x v="347"/>
    </i>
    <i>
      <x v="159"/>
    </i>
    <i r="1">
      <x v="348"/>
    </i>
    <i>
      <x v="160"/>
    </i>
    <i r="1">
      <x v="349"/>
    </i>
    <i>
      <x v="161"/>
    </i>
    <i r="1">
      <x v="350"/>
    </i>
    <i>
      <x v="162"/>
    </i>
    <i r="1">
      <x v="351"/>
    </i>
    <i>
      <x v="163"/>
    </i>
    <i r="1">
      <x v="352"/>
    </i>
    <i>
      <x v="164"/>
    </i>
    <i r="1">
      <x v="353"/>
    </i>
    <i>
      <x v="165"/>
    </i>
    <i r="1">
      <x v="354"/>
    </i>
    <i>
      <x v="166"/>
    </i>
    <i r="1">
      <x v="355"/>
    </i>
    <i>
      <x v="167"/>
    </i>
    <i r="1">
      <x v="356"/>
    </i>
    <i>
      <x v="168"/>
    </i>
    <i r="1">
      <x v="357"/>
    </i>
    <i>
      <x v="169"/>
    </i>
    <i r="1">
      <x v="358"/>
    </i>
    <i>
      <x v="170"/>
    </i>
    <i r="1">
      <x v="359"/>
    </i>
    <i>
      <x v="171"/>
    </i>
    <i r="1">
      <x v="360"/>
    </i>
    <i>
      <x v="172"/>
    </i>
    <i r="1">
      <x v="361"/>
    </i>
    <i>
      <x v="173"/>
    </i>
    <i r="1">
      <x v="362"/>
    </i>
    <i>
      <x v="174"/>
    </i>
    <i r="1">
      <x v="363"/>
    </i>
    <i>
      <x v="175"/>
    </i>
    <i r="1">
      <x v="364"/>
    </i>
    <i>
      <x v="176"/>
    </i>
    <i r="1">
      <x v="365"/>
    </i>
    <i>
      <x v="177"/>
    </i>
    <i r="1">
      <x v="366"/>
    </i>
    <i>
      <x v="178"/>
    </i>
    <i r="1">
      <x v="367"/>
    </i>
    <i>
      <x v="179"/>
    </i>
    <i r="1">
      <x v="368"/>
    </i>
    <i>
      <x v="180"/>
    </i>
    <i r="1">
      <x v="369"/>
    </i>
    <i>
      <x v="181"/>
    </i>
    <i r="1">
      <x v="370"/>
    </i>
    <i>
      <x v="182"/>
    </i>
    <i r="1">
      <x v="371"/>
    </i>
    <i>
      <x v="183"/>
    </i>
    <i r="1">
      <x v="372"/>
    </i>
    <i>
      <x v="184"/>
    </i>
    <i r="1">
      <x v="373"/>
    </i>
    <i>
      <x v="185"/>
    </i>
    <i r="1">
      <x v="374"/>
    </i>
    <i>
      <x v="186"/>
    </i>
    <i r="1">
      <x v="375"/>
    </i>
    <i>
      <x v="187"/>
    </i>
    <i r="1">
      <x v="376"/>
    </i>
    <i>
      <x v="188"/>
    </i>
    <i r="1">
      <x v="377"/>
    </i>
    <i>
      <x v="189"/>
    </i>
    <i r="1">
      <x v="378"/>
    </i>
    <i>
      <x v="190"/>
    </i>
    <i r="1">
      <x v="379"/>
    </i>
    <i>
      <x v="191"/>
    </i>
    <i r="1">
      <x v="380"/>
    </i>
    <i>
      <x v="192"/>
    </i>
    <i r="1">
      <x v="381"/>
    </i>
    <i>
      <x v="193"/>
    </i>
    <i r="1">
      <x v="382"/>
    </i>
    <i>
      <x v="194"/>
    </i>
    <i r="1">
      <x v="383"/>
    </i>
    <i>
      <x v="195"/>
    </i>
    <i r="1">
      <x v="384"/>
    </i>
    <i>
      <x v="196"/>
    </i>
    <i r="1">
      <x v="385"/>
    </i>
    <i>
      <x v="197"/>
    </i>
    <i r="1">
      <x v="386"/>
    </i>
    <i>
      <x v="198"/>
    </i>
    <i r="1">
      <x v="387"/>
    </i>
    <i>
      <x v="199"/>
    </i>
    <i r="1">
      <x v="388"/>
    </i>
    <i>
      <x v="200"/>
    </i>
    <i r="1">
      <x v="389"/>
    </i>
    <i>
      <x v="201"/>
    </i>
    <i r="1">
      <x v="390"/>
    </i>
    <i>
      <x v="202"/>
    </i>
    <i r="1">
      <x v="391"/>
    </i>
    <i>
      <x v="203"/>
    </i>
    <i r="1">
      <x v="392"/>
    </i>
    <i>
      <x v="204"/>
    </i>
    <i r="1">
      <x v="393"/>
    </i>
    <i>
      <x v="205"/>
    </i>
    <i r="1">
      <x v="394"/>
    </i>
    <i r="1">
      <x v="395"/>
    </i>
    <i r="1">
      <x v="396"/>
    </i>
    <i r="1">
      <x v="397"/>
    </i>
    <i r="1">
      <x v="398"/>
    </i>
    <i>
      <x v="206"/>
    </i>
    <i r="1">
      <x v="399"/>
    </i>
    <i>
      <x v="207"/>
    </i>
    <i r="1">
      <x v="400"/>
    </i>
    <i>
      <x v="208"/>
    </i>
    <i r="1">
      <x v="524"/>
    </i>
    <i r="1">
      <x v="525"/>
    </i>
    <i r="1">
      <x v="545"/>
    </i>
    <i>
      <x v="209"/>
    </i>
    <i r="1">
      <x v="401"/>
    </i>
    <i>
      <x v="210"/>
    </i>
    <i r="1">
      <x v="402"/>
    </i>
    <i r="1">
      <x v="403"/>
    </i>
    <i r="1">
      <x v="404"/>
    </i>
    <i>
      <x v="211"/>
    </i>
    <i r="1">
      <x v="405"/>
    </i>
    <i>
      <x v="212"/>
    </i>
    <i r="1">
      <x v="406"/>
    </i>
    <i>
      <x v="213"/>
    </i>
    <i r="1">
      <x v="407"/>
    </i>
    <i>
      <x v="214"/>
    </i>
    <i r="1">
      <x v="408"/>
    </i>
    <i>
      <x v="215"/>
    </i>
    <i r="1">
      <x v="409"/>
    </i>
    <i>
      <x v="216"/>
    </i>
    <i r="1">
      <x v="410"/>
    </i>
    <i>
      <x v="217"/>
    </i>
    <i r="1">
      <x v="411"/>
    </i>
    <i>
      <x v="218"/>
    </i>
    <i r="1">
      <x v="412"/>
    </i>
    <i>
      <x v="219"/>
    </i>
    <i r="1">
      <x v="413"/>
    </i>
    <i>
      <x v="220"/>
    </i>
    <i r="1">
      <x v="416"/>
    </i>
    <i>
      <x v="221"/>
    </i>
    <i r="1">
      <x v="417"/>
    </i>
    <i>
      <x v="222"/>
    </i>
    <i r="1">
      <x v="418"/>
    </i>
    <i>
      <x v="223"/>
    </i>
    <i r="1">
      <x v="419"/>
    </i>
    <i>
      <x v="224"/>
    </i>
    <i r="1">
      <x v="420"/>
    </i>
    <i>
      <x v="225"/>
    </i>
    <i r="1">
      <x v="421"/>
    </i>
    <i>
      <x v="226"/>
    </i>
    <i r="1">
      <x v="422"/>
    </i>
    <i>
      <x v="227"/>
    </i>
    <i r="1">
      <x v="423"/>
    </i>
    <i>
      <x v="228"/>
    </i>
    <i r="1">
      <x v="424"/>
    </i>
    <i>
      <x v="229"/>
    </i>
    <i r="1">
      <x v="425"/>
    </i>
    <i>
      <x v="230"/>
    </i>
    <i r="1">
      <x v="426"/>
    </i>
    <i>
      <x v="231"/>
    </i>
    <i r="1">
      <x v="428"/>
    </i>
    <i>
      <x v="232"/>
    </i>
    <i r="1">
      <x v="429"/>
    </i>
    <i>
      <x v="233"/>
    </i>
    <i r="1">
      <x v="427"/>
    </i>
    <i r="1">
      <x v="430"/>
    </i>
    <i>
      <x v="234"/>
    </i>
    <i r="1">
      <x v="431"/>
    </i>
    <i>
      <x v="235"/>
    </i>
    <i r="1">
      <x v="432"/>
    </i>
    <i>
      <x v="236"/>
    </i>
    <i r="1">
      <x v="414"/>
    </i>
    <i r="1">
      <x v="415"/>
    </i>
    <i>
      <x v="237"/>
    </i>
    <i r="1">
      <x v="433"/>
    </i>
    <i>
      <x v="238"/>
    </i>
    <i r="1">
      <x v="12"/>
    </i>
    <i r="1">
      <x v="434"/>
    </i>
    <i>
      <x v="239"/>
    </i>
    <i r="1">
      <x v="435"/>
    </i>
    <i>
      <x v="240"/>
    </i>
    <i r="1">
      <x v="436"/>
    </i>
    <i>
      <x v="241"/>
    </i>
    <i r="1">
      <x v="437"/>
    </i>
    <i>
      <x v="242"/>
    </i>
    <i r="1">
      <x v="438"/>
    </i>
    <i>
      <x v="243"/>
    </i>
    <i r="1">
      <x v="439"/>
    </i>
    <i>
      <x v="244"/>
    </i>
    <i r="1">
      <x v="440"/>
    </i>
    <i>
      <x v="245"/>
    </i>
    <i r="1">
      <x v="441"/>
    </i>
    <i>
      <x v="246"/>
    </i>
    <i r="1">
      <x v="442"/>
    </i>
    <i>
      <x v="247"/>
    </i>
    <i r="1">
      <x v="443"/>
    </i>
    <i>
      <x v="248"/>
    </i>
    <i r="1">
      <x v="444"/>
    </i>
    <i>
      <x v="249"/>
    </i>
    <i r="1">
      <x v="445"/>
    </i>
    <i>
      <x v="250"/>
    </i>
    <i r="1">
      <x v="446"/>
    </i>
    <i>
      <x v="251"/>
    </i>
    <i r="1">
      <x v="447"/>
    </i>
    <i>
      <x v="252"/>
    </i>
    <i r="1">
      <x v="448"/>
    </i>
    <i>
      <x v="253"/>
    </i>
    <i r="1">
      <x v="449"/>
    </i>
    <i>
      <x v="254"/>
    </i>
    <i r="1">
      <x v="450"/>
    </i>
    <i>
      <x v="255"/>
    </i>
    <i r="1">
      <x v="451"/>
    </i>
    <i>
      <x v="256"/>
    </i>
    <i r="1">
      <x v="452"/>
    </i>
    <i>
      <x v="257"/>
    </i>
    <i r="1">
      <x v="453"/>
    </i>
    <i>
      <x v="258"/>
    </i>
    <i r="1">
      <x v="454"/>
    </i>
    <i>
      <x v="259"/>
    </i>
    <i r="1">
      <x v="455"/>
    </i>
    <i>
      <x v="260"/>
    </i>
    <i r="1">
      <x v="456"/>
    </i>
    <i>
      <x v="261"/>
    </i>
    <i r="1">
      <x v="457"/>
    </i>
    <i>
      <x v="262"/>
    </i>
    <i r="1">
      <x v="458"/>
    </i>
    <i>
      <x v="263"/>
    </i>
    <i r="1">
      <x v="459"/>
    </i>
    <i>
      <x v="264"/>
    </i>
    <i r="1">
      <x v="460"/>
    </i>
    <i>
      <x v="265"/>
    </i>
    <i r="1">
      <x v="461"/>
    </i>
    <i>
      <x v="266"/>
    </i>
    <i r="1">
      <x v="462"/>
    </i>
    <i>
      <x v="267"/>
    </i>
    <i r="1">
      <x v="463"/>
    </i>
    <i>
      <x v="268"/>
    </i>
    <i r="1">
      <x v="464"/>
    </i>
    <i>
      <x v="269"/>
    </i>
    <i r="1">
      <x v="465"/>
    </i>
    <i>
      <x v="270"/>
    </i>
    <i r="1">
      <x v="466"/>
    </i>
    <i>
      <x v="271"/>
    </i>
    <i r="1">
      <x v="467"/>
    </i>
    <i>
      <x v="272"/>
    </i>
    <i r="1">
      <x v="468"/>
    </i>
    <i>
      <x v="273"/>
    </i>
    <i r="1">
      <x v="469"/>
    </i>
    <i>
      <x v="274"/>
    </i>
    <i r="1">
      <x v="470"/>
    </i>
    <i>
      <x v="275"/>
    </i>
    <i r="1">
      <x v="471"/>
    </i>
    <i>
      <x v="276"/>
    </i>
    <i r="1">
      <x v="472"/>
    </i>
    <i>
      <x v="277"/>
    </i>
    <i r="1">
      <x v="473"/>
    </i>
    <i>
      <x v="278"/>
    </i>
    <i r="1">
      <x v="474"/>
    </i>
    <i>
      <x v="279"/>
    </i>
    <i r="1">
      <x v="475"/>
    </i>
    <i>
      <x v="280"/>
    </i>
    <i r="1">
      <x v="476"/>
    </i>
    <i>
      <x v="281"/>
    </i>
    <i r="1">
      <x v="477"/>
    </i>
    <i>
      <x v="282"/>
    </i>
    <i r="1">
      <x v="478"/>
    </i>
    <i>
      <x v="283"/>
    </i>
    <i r="1">
      <x v="479"/>
    </i>
    <i>
      <x v="284"/>
    </i>
    <i r="1">
      <x v="480"/>
    </i>
    <i>
      <x v="285"/>
    </i>
    <i r="1">
      <x v="481"/>
    </i>
    <i>
      <x v="286"/>
    </i>
    <i r="1">
      <x v="482"/>
    </i>
    <i>
      <x v="287"/>
    </i>
    <i r="1">
      <x v="483"/>
    </i>
    <i>
      <x v="288"/>
    </i>
    <i r="1">
      <x v="484"/>
    </i>
    <i>
      <x v="289"/>
    </i>
    <i r="1">
      <x v="485"/>
    </i>
    <i>
      <x v="290"/>
    </i>
    <i r="1">
      <x v="486"/>
    </i>
    <i>
      <x v="291"/>
    </i>
    <i r="1">
      <x v="487"/>
    </i>
    <i>
      <x v="292"/>
    </i>
    <i r="1">
      <x v="488"/>
    </i>
    <i>
      <x v="293"/>
    </i>
    <i r="1">
      <x v="489"/>
    </i>
    <i>
      <x v="294"/>
    </i>
    <i r="1">
      <x v="490"/>
    </i>
    <i>
      <x v="295"/>
    </i>
    <i r="1">
      <x v="491"/>
    </i>
    <i>
      <x v="296"/>
    </i>
    <i r="1">
      <x v="492"/>
    </i>
    <i>
      <x v="297"/>
    </i>
    <i r="1">
      <x v="493"/>
    </i>
    <i>
      <x v="298"/>
    </i>
    <i r="1">
      <x v="494"/>
    </i>
    <i>
      <x v="299"/>
    </i>
    <i r="1">
      <x v="495"/>
    </i>
    <i>
      <x v="300"/>
    </i>
    <i r="1">
      <x v="496"/>
    </i>
    <i>
      <x v="301"/>
    </i>
    <i r="1">
      <x v="497"/>
    </i>
    <i>
      <x v="302"/>
    </i>
    <i r="1">
      <x v="498"/>
    </i>
    <i>
      <x v="303"/>
    </i>
    <i r="1">
      <x v="499"/>
    </i>
    <i>
      <x v="305"/>
    </i>
    <i r="1">
      <x v="501"/>
    </i>
    <i>
      <x v="306"/>
    </i>
    <i r="1">
      <x v="502"/>
    </i>
    <i>
      <x v="307"/>
    </i>
    <i r="1">
      <x v="508"/>
    </i>
    <i>
      <x v="308"/>
    </i>
    <i r="1">
      <x v="509"/>
    </i>
    <i>
      <x v="309"/>
    </i>
    <i r="1">
      <x v="510"/>
    </i>
    <i>
      <x v="310"/>
    </i>
    <i r="1">
      <x v="511"/>
    </i>
    <i>
      <x v="311"/>
    </i>
    <i r="1">
      <x v="512"/>
    </i>
    <i>
      <x v="312"/>
    </i>
    <i r="1">
      <x v="513"/>
    </i>
    <i>
      <x v="313"/>
    </i>
    <i r="1">
      <x v="514"/>
    </i>
    <i>
      <x v="314"/>
    </i>
    <i r="1">
      <x v="515"/>
    </i>
    <i>
      <x v="315"/>
    </i>
    <i r="1">
      <x v="516"/>
    </i>
    <i>
      <x v="316"/>
    </i>
    <i r="1">
      <x v="517"/>
    </i>
    <i>
      <x v="317"/>
    </i>
    <i r="1">
      <x v="518"/>
    </i>
    <i>
      <x v="318"/>
    </i>
    <i r="1">
      <x v="519"/>
    </i>
    <i>
      <x v="319"/>
    </i>
    <i r="1">
      <x v="503"/>
    </i>
    <i r="1">
      <x v="504"/>
    </i>
    <i r="1">
      <x v="505"/>
    </i>
    <i r="1">
      <x v="506"/>
    </i>
    <i r="1">
      <x v="507"/>
    </i>
    <i r="1">
      <x v="520"/>
    </i>
    <i>
      <x v="320"/>
    </i>
    <i r="1">
      <x v="521"/>
    </i>
    <i r="1">
      <x v="523"/>
    </i>
    <i>
      <x v="321"/>
    </i>
    <i r="1">
      <x v="526"/>
    </i>
    <i>
      <x v="322"/>
    </i>
    <i r="1">
      <x v="527"/>
    </i>
    <i>
      <x v="323"/>
    </i>
    <i r="1">
      <x v="528"/>
    </i>
    <i>
      <x v="324"/>
    </i>
    <i r="1">
      <x v="529"/>
    </i>
    <i>
      <x v="325"/>
    </i>
    <i r="1">
      <x v="530"/>
    </i>
    <i>
      <x v="326"/>
    </i>
    <i r="1">
      <x v="531"/>
    </i>
    <i>
      <x v="327"/>
    </i>
    <i r="1">
      <x v="532"/>
    </i>
    <i>
      <x v="328"/>
    </i>
    <i r="1">
      <x v="533"/>
    </i>
    <i r="1">
      <x v="534"/>
    </i>
    <i r="1">
      <x v="535"/>
    </i>
    <i>
      <x v="329"/>
    </i>
    <i r="1">
      <x v="536"/>
    </i>
    <i>
      <x v="330"/>
    </i>
    <i r="1">
      <x v="537"/>
    </i>
    <i>
      <x v="331"/>
    </i>
    <i r="1">
      <x v="538"/>
    </i>
    <i>
      <x v="332"/>
    </i>
    <i r="1">
      <x v="539"/>
    </i>
    <i>
      <x v="333"/>
    </i>
    <i r="1">
      <x v="540"/>
    </i>
    <i r="1">
      <x v="541"/>
    </i>
    <i r="1">
      <x v="542"/>
    </i>
    <i r="1">
      <x v="543"/>
    </i>
    <i>
      <x v="334"/>
    </i>
    <i r="1">
      <x v="544"/>
    </i>
    <i>
      <x v="335"/>
    </i>
    <i r="1">
      <x v="546"/>
    </i>
    <i>
      <x v="336"/>
    </i>
    <i r="1">
      <x v="547"/>
    </i>
    <i>
      <x v="337"/>
    </i>
    <i r="1">
      <x v="548"/>
    </i>
    <i>
      <x v="338"/>
    </i>
    <i r="1">
      <x v="549"/>
    </i>
    <i t="grand">
      <x/>
    </i>
  </rowItems>
  <colFields count="1">
    <field x="-2"/>
  </colFields>
  <colItems count="4">
    <i>
      <x/>
    </i>
    <i i="1">
      <x v="1"/>
    </i>
    <i i="2">
      <x v="2"/>
    </i>
    <i i="3">
      <x v="3"/>
    </i>
  </colItems>
  <dataFields count="4">
    <dataField name="ΕΠΑΣ" fld="2" baseField="5" baseItem="0"/>
    <dataField name="ΙΕΚ" fld="3" baseField="5" baseItem="0"/>
    <dataField name="ΑΚΑΤ" fld="4" baseField="5" baseItem="0"/>
    <dataField name="ΕΠΑΛ" fld="9" baseField="5" baseItem="0"/>
  </dataFields>
  <formats count="23">
    <format dxfId="1699">
      <pivotArea outline="0" collapsedLevelsAreSubtotals="1" fieldPosition="0"/>
    </format>
    <format dxfId="1698">
      <pivotArea dataOnly="0" labelOnly="1" outline="0" fieldPosition="0">
        <references count="1">
          <reference field="4294967294" count="4">
            <x v="0"/>
            <x v="1"/>
            <x v="2"/>
            <x v="3"/>
          </reference>
        </references>
      </pivotArea>
    </format>
    <format dxfId="1697">
      <pivotArea outline="0" collapsedLevelsAreSubtotals="1" fieldPosition="0"/>
    </format>
    <format dxfId="1696">
      <pivotArea outline="0" collapsedLevelsAreSubtotals="1" fieldPosition="0"/>
    </format>
    <format dxfId="1695">
      <pivotArea dataOnly="0" labelOnly="1" outline="0" fieldPosition="0">
        <references count="1">
          <reference field="4294967294" count="4">
            <x v="0"/>
            <x v="1"/>
            <x v="2"/>
            <x v="3"/>
          </reference>
        </references>
      </pivotArea>
    </format>
    <format dxfId="1694">
      <pivotArea dataOnly="0" labelOnly="1" fieldPosition="0">
        <references count="1">
          <reference field="5"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693">
      <pivotArea dataOnly="0" labelOnly="1" fieldPosition="0">
        <references count="1">
          <reference field="5"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92">
      <pivotArea dataOnly="0" labelOnly="1" fieldPosition="0">
        <references count="1">
          <reference field="5"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691">
      <pivotArea dataOnly="0" labelOnly="1" fieldPosition="0">
        <references count="1">
          <reference field="5"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690">
      <pivotArea dataOnly="0" labelOnly="1" fieldPosition="0">
        <references count="1">
          <reference field="5"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689">
      <pivotArea dataOnly="0" labelOnly="1" fieldPosition="0">
        <references count="1">
          <reference field="5"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1688">
      <pivotArea dataOnly="0" labelOnly="1" fieldPosition="0">
        <references count="1">
          <reference field="5" count="39">
            <x v="300"/>
            <x v="301"/>
            <x v="302"/>
            <x v="303"/>
            <x v="304"/>
            <x v="305"/>
            <x v="306"/>
            <x v="307"/>
            <x v="308"/>
            <x v="309"/>
            <x v="310"/>
            <x v="311"/>
            <x v="312"/>
            <x v="313"/>
            <x v="314"/>
            <x v="315"/>
            <x v="316"/>
            <x v="317"/>
            <x v="318"/>
            <x v="319"/>
            <x v="320"/>
            <x v="321"/>
            <x v="322"/>
            <x v="323"/>
            <x v="324"/>
            <x v="325"/>
            <x v="326"/>
            <x v="327"/>
            <x v="328"/>
            <x v="329"/>
            <x v="330"/>
            <x v="331"/>
            <x v="332"/>
            <x v="333"/>
            <x v="334"/>
            <x v="335"/>
            <x v="336"/>
            <x v="337"/>
            <x v="338"/>
          </reference>
        </references>
      </pivotArea>
    </format>
    <format dxfId="1687">
      <pivotArea dataOnly="0" labelOnly="1" fieldPosition="0">
        <references count="2">
          <reference field="5" count="1" selected="0">
            <x v="0"/>
          </reference>
          <reference field="6" count="50">
            <x v="0"/>
            <x v="1"/>
            <x v="2"/>
            <x v="3"/>
            <x v="4"/>
            <x v="5"/>
            <x v="6"/>
            <x v="7"/>
            <x v="8"/>
            <x v="9"/>
            <x v="10"/>
            <x v="11"/>
            <x v="13"/>
            <x v="14"/>
            <x v="15"/>
            <x v="16"/>
            <x v="17"/>
            <x v="18"/>
            <x v="19"/>
            <x v="20"/>
            <x v="21"/>
            <x v="22"/>
            <x v="23"/>
            <x v="24"/>
            <x v="25"/>
            <x v="26"/>
            <x v="27"/>
            <x v="28"/>
            <x v="29"/>
            <x v="30"/>
            <x v="31"/>
            <x v="32"/>
            <x v="33"/>
            <x v="34"/>
            <x v="35"/>
            <x v="36"/>
            <x v="37"/>
            <x v="38"/>
            <x v="39"/>
            <x v="40"/>
            <x v="41"/>
            <x v="42"/>
            <x v="43"/>
            <x v="44"/>
            <x v="45"/>
            <x v="46"/>
            <x v="47"/>
            <x v="48"/>
            <x v="49"/>
            <x v="522"/>
          </reference>
        </references>
      </pivotArea>
    </format>
    <format dxfId="1686">
      <pivotArea dataOnly="0" labelOnly="1" fieldPosition="0">
        <references count="2">
          <reference field="5" count="1" selected="0">
            <x v="14"/>
          </reference>
          <reference field="6"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85">
      <pivotArea dataOnly="0" labelOnly="1" fieldPosition="0">
        <references count="2">
          <reference field="5" count="1" selected="0">
            <x v="25"/>
          </reference>
          <reference field="6"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684">
      <pivotArea dataOnly="0" labelOnly="1" fieldPosition="0">
        <references count="2">
          <reference field="5" count="1" selected="0">
            <x v="25"/>
          </reference>
          <reference field="6"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683">
      <pivotArea dataOnly="0" labelOnly="1" fieldPosition="0">
        <references count="2">
          <reference field="5" count="1" selected="0">
            <x v="27"/>
          </reference>
          <reference field="6"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682">
      <pivotArea dataOnly="0" labelOnly="1" fieldPosition="0">
        <references count="2">
          <reference field="5" count="1" selected="0">
            <x v="61"/>
          </reference>
          <reference field="6"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1681">
      <pivotArea dataOnly="0" labelOnly="1" fieldPosition="0">
        <references count="2">
          <reference field="5" count="1" selected="0">
            <x v="111"/>
          </reference>
          <reference field="6" count="50">
            <x v="300"/>
            <x v="301"/>
            <x v="302"/>
            <x v="303"/>
            <x v="304"/>
            <x v="305"/>
            <x v="306"/>
            <x v="307"/>
            <x v="308"/>
            <x v="309"/>
            <x v="310"/>
            <x v="311"/>
            <x v="312"/>
            <x v="313"/>
            <x v="314"/>
            <x v="315"/>
            <x v="316"/>
            <x v="317"/>
            <x v="318"/>
            <x v="319"/>
            <x v="320"/>
            <x v="321"/>
            <x v="322"/>
            <x v="323"/>
            <x v="324"/>
            <x v="325"/>
            <x v="326"/>
            <x v="327"/>
            <x v="328"/>
            <x v="329"/>
            <x v="330"/>
            <x v="331"/>
            <x v="332"/>
            <x v="333"/>
            <x v="334"/>
            <x v="335"/>
            <x v="336"/>
            <x v="337"/>
            <x v="338"/>
            <x v="339"/>
            <x v="340"/>
            <x v="341"/>
            <x v="342"/>
            <x v="343"/>
            <x v="344"/>
            <x v="345"/>
            <x v="346"/>
            <x v="347"/>
            <x v="348"/>
            <x v="349"/>
          </reference>
        </references>
      </pivotArea>
    </format>
    <format dxfId="1680">
      <pivotArea dataOnly="0" labelOnly="1" fieldPosition="0">
        <references count="2">
          <reference field="5" count="1" selected="0">
            <x v="161"/>
          </reference>
          <reference field="6" count="50">
            <x v="350"/>
            <x v="351"/>
            <x v="352"/>
            <x v="353"/>
            <x v="354"/>
            <x v="355"/>
            <x v="356"/>
            <x v="357"/>
            <x v="358"/>
            <x v="359"/>
            <x v="360"/>
            <x v="361"/>
            <x v="362"/>
            <x v="363"/>
            <x v="364"/>
            <x v="365"/>
            <x v="366"/>
            <x v="367"/>
            <x v="368"/>
            <x v="369"/>
            <x v="370"/>
            <x v="371"/>
            <x v="372"/>
            <x v="373"/>
            <x v="374"/>
            <x v="375"/>
            <x v="376"/>
            <x v="377"/>
            <x v="378"/>
            <x v="379"/>
            <x v="380"/>
            <x v="381"/>
            <x v="382"/>
            <x v="383"/>
            <x v="384"/>
            <x v="385"/>
            <x v="386"/>
            <x v="387"/>
            <x v="388"/>
            <x v="389"/>
            <x v="390"/>
            <x v="391"/>
            <x v="392"/>
            <x v="393"/>
            <x v="394"/>
            <x v="395"/>
            <x v="396"/>
            <x v="397"/>
            <x v="398"/>
            <x v="399"/>
          </reference>
        </references>
      </pivotArea>
    </format>
    <format dxfId="1679">
      <pivotArea dataOnly="0" labelOnly="1" fieldPosition="0">
        <references count="2">
          <reference field="5" count="1" selected="0">
            <x v="207"/>
          </reference>
          <reference field="6" count="50">
            <x v="12"/>
            <x v="400"/>
            <x v="401"/>
            <x v="402"/>
            <x v="403"/>
            <x v="404"/>
            <x v="405"/>
            <x v="406"/>
            <x v="407"/>
            <x v="408"/>
            <x v="409"/>
            <x v="410"/>
            <x v="411"/>
            <x v="412"/>
            <x v="413"/>
            <x v="414"/>
            <x v="415"/>
            <x v="416"/>
            <x v="417"/>
            <x v="418"/>
            <x v="419"/>
            <x v="420"/>
            <x v="421"/>
            <x v="422"/>
            <x v="423"/>
            <x v="424"/>
            <x v="425"/>
            <x v="426"/>
            <x v="427"/>
            <x v="428"/>
            <x v="429"/>
            <x v="430"/>
            <x v="431"/>
            <x v="432"/>
            <x v="433"/>
            <x v="434"/>
            <x v="435"/>
            <x v="436"/>
            <x v="437"/>
            <x v="438"/>
            <x v="439"/>
            <x v="440"/>
            <x v="441"/>
            <x v="442"/>
            <x v="443"/>
            <x v="444"/>
            <x v="445"/>
            <x v="524"/>
            <x v="525"/>
            <x v="545"/>
          </reference>
        </references>
      </pivotArea>
    </format>
    <format dxfId="1678">
      <pivotArea dataOnly="0" labelOnly="1" fieldPosition="0">
        <references count="2">
          <reference field="5" count="1" selected="0">
            <x v="250"/>
          </reference>
          <reference field="6" count="50">
            <x v="446"/>
            <x v="447"/>
            <x v="448"/>
            <x v="449"/>
            <x v="450"/>
            <x v="451"/>
            <x v="452"/>
            <x v="453"/>
            <x v="454"/>
            <x v="455"/>
            <x v="456"/>
            <x v="457"/>
            <x v="458"/>
            <x v="459"/>
            <x v="460"/>
            <x v="461"/>
            <x v="462"/>
            <x v="463"/>
            <x v="464"/>
            <x v="465"/>
            <x v="466"/>
            <x v="467"/>
            <x v="468"/>
            <x v="469"/>
            <x v="470"/>
            <x v="471"/>
            <x v="472"/>
            <x v="473"/>
            <x v="474"/>
            <x v="475"/>
            <x v="476"/>
            <x v="477"/>
            <x v="478"/>
            <x v="479"/>
            <x v="480"/>
            <x v="481"/>
            <x v="482"/>
            <x v="483"/>
            <x v="484"/>
            <x v="485"/>
            <x v="486"/>
            <x v="487"/>
            <x v="488"/>
            <x v="489"/>
            <x v="490"/>
            <x v="491"/>
            <x v="492"/>
            <x v="493"/>
            <x v="494"/>
            <x v="495"/>
          </reference>
        </references>
      </pivotArea>
    </format>
    <format dxfId="1677">
      <pivotArea dataOnly="0" labelOnly="1" fieldPosition="0">
        <references count="2">
          <reference field="5" count="1" selected="0">
            <x v="300"/>
          </reference>
          <reference field="6" count="50">
            <x v="496"/>
            <x v="497"/>
            <x v="498"/>
            <x v="499"/>
            <x v="500"/>
            <x v="501"/>
            <x v="502"/>
            <x v="503"/>
            <x v="504"/>
            <x v="505"/>
            <x v="506"/>
            <x v="507"/>
            <x v="508"/>
            <x v="509"/>
            <x v="510"/>
            <x v="511"/>
            <x v="512"/>
            <x v="513"/>
            <x v="514"/>
            <x v="515"/>
            <x v="516"/>
            <x v="517"/>
            <x v="518"/>
            <x v="519"/>
            <x v="520"/>
            <x v="521"/>
            <x v="523"/>
            <x v="526"/>
            <x v="527"/>
            <x v="528"/>
            <x v="529"/>
            <x v="530"/>
            <x v="531"/>
            <x v="532"/>
            <x v="533"/>
            <x v="534"/>
            <x v="535"/>
            <x v="536"/>
            <x v="537"/>
            <x v="538"/>
            <x v="539"/>
            <x v="540"/>
            <x v="541"/>
            <x v="542"/>
            <x v="543"/>
            <x v="544"/>
            <x v="546"/>
            <x v="547"/>
            <x v="548"/>
            <x v="549"/>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Συγκεντρωτικός Πίνακας1" cacheId="91" applyNumberFormats="0" applyBorderFormats="0" applyFontFormats="0" applyPatternFormats="0" applyAlignmentFormats="0" applyWidthHeightFormats="1" dataCaption="Τιμές" updatedVersion="4" minRefreshableVersion="3" useAutoFormatting="1" itemPrintTitles="1" createdVersion="4" indent="0" outline="1" outlineData="1" multipleFieldFilters="0">
  <location ref="A3:AD655" firstHeaderRow="1" firstDataRow="2" firstDataCol="1"/>
  <pivotFields count="10">
    <pivotField axis="axisRow" showAll="0">
      <items count="14">
        <item x="6"/>
        <item x="3"/>
        <item x="10"/>
        <item x="5"/>
        <item x="4"/>
        <item x="0"/>
        <item x="2"/>
        <item x="12"/>
        <item x="1"/>
        <item x="8"/>
        <item x="9"/>
        <item x="7"/>
        <item x="11"/>
        <item t="default"/>
      </items>
    </pivotField>
    <pivotField showAll="0"/>
    <pivotField showAll="0"/>
    <pivotField showAll="0"/>
    <pivotField showAll="0"/>
    <pivotField showAll="0"/>
    <pivotField axis="axisRow" showAll="0">
      <items count="551">
        <item x="182"/>
        <item x="260"/>
        <item x="507"/>
        <item x="76"/>
        <item x="153"/>
        <item x="91"/>
        <item x="252"/>
        <item x="497"/>
        <item x="344"/>
        <item x="251"/>
        <item x="249"/>
        <item x="250"/>
        <item x="197"/>
        <item x="363"/>
        <item x="393"/>
        <item x="369"/>
        <item x="386"/>
        <item x="396"/>
        <item x="374"/>
        <item x="394"/>
        <item x="375"/>
        <item x="365"/>
        <item x="390"/>
        <item x="370"/>
        <item x="373"/>
        <item x="389"/>
        <item x="366"/>
        <item x="376"/>
        <item x="368"/>
        <item x="367"/>
        <item x="371"/>
        <item x="377"/>
        <item x="392"/>
        <item x="388"/>
        <item x="372"/>
        <item x="398"/>
        <item x="362"/>
        <item x="397"/>
        <item x="378"/>
        <item x="391"/>
        <item x="381"/>
        <item x="379"/>
        <item x="387"/>
        <item x="380"/>
        <item x="395"/>
        <item x="364"/>
        <item x="502"/>
        <item x="270"/>
        <item x="272"/>
        <item x="277"/>
        <item x="273"/>
        <item x="276"/>
        <item x="263"/>
        <item x="269"/>
        <item x="266"/>
        <item x="264"/>
        <item x="268"/>
        <item x="265"/>
        <item x="267"/>
        <item x="279"/>
        <item x="271"/>
        <item x="278"/>
        <item x="275"/>
        <item x="280"/>
        <item x="274"/>
        <item x="495"/>
        <item x="509"/>
        <item x="186"/>
        <item x="491"/>
        <item x="302"/>
        <item x="299"/>
        <item x="300"/>
        <item x="286"/>
        <item x="303"/>
        <item x="304"/>
        <item x="297"/>
        <item x="294"/>
        <item x="298"/>
        <item x="290"/>
        <item x="288"/>
        <item x="293"/>
        <item x="295"/>
        <item x="291"/>
        <item x="292"/>
        <item x="287"/>
        <item x="289"/>
        <item x="301"/>
        <item x="296"/>
        <item x="254"/>
        <item x="256"/>
        <item x="255"/>
        <item x="258"/>
        <item x="257"/>
        <item x="259"/>
        <item x="168"/>
        <item x="239"/>
        <item x="330"/>
        <item m="1" x="548"/>
        <item x="489"/>
        <item x="481"/>
        <item x="406"/>
        <item x="405"/>
        <item x="409"/>
        <item x="401"/>
        <item x="404"/>
        <item x="410"/>
        <item x="411"/>
        <item x="402"/>
        <item x="403"/>
        <item x="408"/>
        <item x="412"/>
        <item x="400"/>
        <item x="407"/>
        <item x="414"/>
        <item x="434"/>
        <item x="435"/>
        <item x="430"/>
        <item x="431"/>
        <item x="432"/>
        <item x="433"/>
        <item x="436"/>
        <item x="415"/>
        <item x="417"/>
        <item x="416"/>
        <item x="438"/>
        <item x="439"/>
        <item x="460"/>
        <item x="454"/>
        <item x="443"/>
        <item x="449"/>
        <item x="444"/>
        <item x="453"/>
        <item x="456"/>
        <item x="457"/>
        <item x="450"/>
        <item x="455"/>
        <item x="451"/>
        <item x="452"/>
        <item x="441"/>
        <item x="440"/>
        <item x="447"/>
        <item x="445"/>
        <item x="446"/>
        <item x="448"/>
        <item x="442"/>
        <item x="418"/>
        <item x="419"/>
        <item x="464"/>
        <item x="466"/>
        <item x="465"/>
        <item x="413"/>
        <item x="477"/>
        <item x="471"/>
        <item x="469"/>
        <item x="476"/>
        <item x="472"/>
        <item x="470"/>
        <item x="474"/>
        <item x="475"/>
        <item x="473"/>
        <item x="482"/>
        <item x="486"/>
        <item x="485"/>
        <item x="483"/>
        <item x="484"/>
        <item x="478"/>
        <item x="479"/>
        <item x="480"/>
        <item x="426"/>
        <item x="422"/>
        <item x="421"/>
        <item x="423"/>
        <item x="424"/>
        <item x="425"/>
        <item x="420"/>
        <item x="459"/>
        <item x="458"/>
        <item x="461"/>
        <item x="429"/>
        <item x="427"/>
        <item x="428"/>
        <item x="487"/>
        <item x="488"/>
        <item x="437"/>
        <item x="468"/>
        <item x="467"/>
        <item x="463"/>
        <item x="462"/>
        <item x="253"/>
        <item x="520"/>
        <item x="526"/>
        <item x="529"/>
        <item x="532"/>
        <item x="523"/>
        <item x="531"/>
        <item x="528"/>
        <item x="527"/>
        <item x="525"/>
        <item x="530"/>
        <item x="524"/>
        <item x="543"/>
        <item x="542"/>
        <item x="540"/>
        <item x="539"/>
        <item x="538"/>
        <item x="537"/>
        <item x="541"/>
        <item x="536"/>
        <item x="547"/>
        <item x="544"/>
        <item x="546"/>
        <item x="545"/>
        <item x="535"/>
        <item x="534"/>
        <item x="533"/>
        <item x="521"/>
        <item x="522"/>
        <item x="208"/>
        <item x="354"/>
        <item x="334"/>
        <item x="350"/>
        <item x="261"/>
        <item x="33"/>
        <item x="345"/>
        <item x="86"/>
        <item x="53"/>
        <item x="352"/>
        <item x="218"/>
        <item x="74"/>
        <item x="166"/>
        <item x="508"/>
        <item x="189"/>
        <item x="494"/>
        <item x="146"/>
        <item x="88"/>
        <item x="136"/>
        <item x="155"/>
        <item x="199"/>
        <item x="140"/>
        <item x="12"/>
        <item x="152"/>
        <item x="108"/>
        <item x="505"/>
        <item x="490"/>
        <item x="169"/>
        <item x="4"/>
        <item x="206"/>
        <item x="511"/>
        <item x="99"/>
        <item x="312"/>
        <item x="59"/>
        <item x="224"/>
        <item x="151"/>
        <item x="322"/>
        <item x="173"/>
        <item x="5"/>
        <item x="50"/>
        <item x="48"/>
        <item x="34"/>
        <item x="514"/>
        <item x="106"/>
        <item x="323"/>
        <item x="164"/>
        <item x="89"/>
        <item x="498"/>
        <item x="515"/>
        <item x="66"/>
        <item x="187"/>
        <item x="124"/>
        <item x="310"/>
        <item x="355"/>
        <item x="35"/>
        <item x="37"/>
        <item x="85"/>
        <item x="111"/>
        <item x="209"/>
        <item x="102"/>
        <item x="73"/>
        <item x="27"/>
        <item x="116"/>
        <item x="98"/>
        <item x="156"/>
        <item x="331"/>
        <item x="144"/>
        <item x="1"/>
        <item x="162"/>
        <item x="185"/>
        <item x="30"/>
        <item x="60"/>
        <item x="305"/>
        <item x="219"/>
        <item x="262"/>
        <item x="201"/>
        <item x="518"/>
        <item x="100"/>
        <item x="198"/>
        <item x="205"/>
        <item x="18"/>
        <item x="81"/>
        <item x="351"/>
        <item x="8"/>
        <item x="315"/>
        <item x="179"/>
        <item x="97"/>
        <item x="21"/>
        <item x="29"/>
        <item x="245"/>
        <item x="353"/>
        <item x="337"/>
        <item x="70"/>
        <item x="210"/>
        <item x="161"/>
        <item x="143"/>
        <item x="333"/>
        <item x="223"/>
        <item x="62"/>
        <item x="45"/>
        <item x="58"/>
        <item x="57"/>
        <item x="335"/>
        <item x="109"/>
        <item x="11"/>
        <item x="512"/>
        <item x="321"/>
        <item x="61"/>
        <item x="131"/>
        <item x="107"/>
        <item x="145"/>
        <item x="216"/>
        <item x="68"/>
        <item x="13"/>
        <item x="170"/>
        <item x="332"/>
        <item x="167"/>
        <item x="36"/>
        <item x="499"/>
        <item x="43"/>
        <item x="282"/>
        <item x="235"/>
        <item x="24"/>
        <item x="138"/>
        <item x="137"/>
        <item x="188"/>
        <item x="80"/>
        <item x="55"/>
        <item x="132"/>
        <item x="194"/>
        <item x="104"/>
        <item x="26"/>
        <item x="19"/>
        <item x="496"/>
        <item x="54"/>
        <item x="158"/>
        <item x="9"/>
        <item x="31"/>
        <item x="134"/>
        <item x="313"/>
        <item x="3"/>
        <item x="44"/>
        <item x="171"/>
        <item x="504"/>
        <item x="49"/>
        <item x="103"/>
        <item x="349"/>
        <item x="40"/>
        <item x="47"/>
        <item x="101"/>
        <item x="503"/>
        <item x="23"/>
        <item x="148"/>
        <item x="127"/>
        <item x="178"/>
        <item x="348"/>
        <item x="71"/>
        <item x="346"/>
        <item x="128"/>
        <item x="190"/>
        <item x="135"/>
        <item x="217"/>
        <item x="149"/>
        <item x="160"/>
        <item x="46"/>
        <item x="72"/>
        <item x="84"/>
        <item x="56"/>
        <item x="78"/>
        <item x="110"/>
        <item x="510"/>
        <item x="516"/>
        <item x="227"/>
        <item x="22"/>
        <item x="139"/>
        <item x="176"/>
        <item x="229"/>
        <item x="316"/>
        <item x="317"/>
        <item x="319"/>
        <item x="318"/>
        <item x="320"/>
        <item x="506"/>
        <item x="126"/>
        <item x="248"/>
        <item x="63"/>
        <item x="64"/>
        <item x="65"/>
        <item x="324"/>
        <item x="347"/>
        <item x="500"/>
        <item x="174"/>
        <item x="399"/>
        <item x="95"/>
        <item x="517"/>
        <item x="118"/>
        <item x="130"/>
        <item x="7"/>
        <item x="6"/>
        <item x="2"/>
        <item x="215"/>
        <item x="306"/>
        <item x="157"/>
        <item x="238"/>
        <item x="204"/>
        <item x="202"/>
        <item x="240"/>
        <item x="314"/>
        <item x="154"/>
        <item x="232"/>
        <item x="226"/>
        <item x="309"/>
        <item x="39"/>
        <item x="225"/>
        <item x="129"/>
        <item x="493"/>
        <item x="325"/>
        <item x="196"/>
        <item x="180"/>
        <item x="236"/>
        <item x="16"/>
        <item x="360"/>
        <item x="230"/>
        <item x="247"/>
        <item x="141"/>
        <item x="359"/>
        <item x="221"/>
        <item x="220"/>
        <item x="361"/>
        <item x="159"/>
        <item x="15"/>
        <item x="14"/>
        <item x="326"/>
        <item x="142"/>
        <item x="501"/>
        <item x="241"/>
        <item x="311"/>
        <item x="308"/>
        <item x="207"/>
        <item x="195"/>
        <item x="281"/>
        <item x="246"/>
        <item x="163"/>
        <item x="41"/>
        <item x="184"/>
        <item x="69"/>
        <item x="147"/>
        <item x="28"/>
        <item x="200"/>
        <item x="357"/>
        <item x="177"/>
        <item x="32"/>
        <item x="25"/>
        <item x="513"/>
        <item x="17"/>
        <item x="92"/>
        <item x="113"/>
        <item x="82"/>
        <item x="112"/>
        <item x="172"/>
        <item x="75"/>
        <item x="52"/>
        <item x="307"/>
        <item x="105"/>
        <item x="125"/>
        <item x="94"/>
        <item x="83"/>
        <item x="228"/>
        <item x="87"/>
        <item x="90"/>
        <item x="150"/>
        <item x="133"/>
        <item x="38"/>
        <item x="191"/>
        <item x="183"/>
        <item x="117"/>
        <item x="327"/>
        <item x="119"/>
        <item x="222"/>
        <item x="51"/>
        <item x="231"/>
        <item x="192"/>
        <item x="20"/>
        <item m="1" x="549"/>
        <item x="203"/>
        <item x="181"/>
        <item x="340"/>
        <item x="341"/>
        <item x="342"/>
        <item x="339"/>
        <item x="343"/>
        <item x="93"/>
        <item x="233"/>
        <item x="114"/>
        <item x="96"/>
        <item x="10"/>
        <item x="67"/>
        <item x="0"/>
        <item x="79"/>
        <item x="122"/>
        <item x="121"/>
        <item x="237"/>
        <item x="123"/>
        <item x="338"/>
        <item x="329"/>
        <item x="193"/>
        <item x="328"/>
        <item x="285"/>
        <item x="283"/>
        <item x="492"/>
        <item x="115"/>
        <item x="358"/>
        <item x="214"/>
        <item x="211"/>
        <item x="213"/>
        <item x="212"/>
        <item x="242"/>
        <item x="243"/>
        <item x="244"/>
        <item x="165"/>
        <item x="356"/>
        <item x="336"/>
        <item x="519"/>
        <item x="382"/>
        <item x="383"/>
        <item x="385"/>
        <item x="384"/>
        <item x="77"/>
        <item x="284"/>
        <item x="234"/>
        <item x="42"/>
        <item x="120"/>
        <item x="175"/>
        <item t="default"/>
      </items>
    </pivotField>
    <pivotField axis="axisRow" showAll="0">
      <items count="67">
        <item x="29"/>
        <item x="50"/>
        <item x="25"/>
        <item x="19"/>
        <item x="24"/>
        <item x="3"/>
        <item x="27"/>
        <item x="46"/>
        <item x="58"/>
        <item x="41"/>
        <item x="26"/>
        <item x="54"/>
        <item x="51"/>
        <item x="31"/>
        <item x="20"/>
        <item x="45"/>
        <item x="61"/>
        <item x="5"/>
        <item x="17"/>
        <item x="55"/>
        <item x="28"/>
        <item x="37"/>
        <item x="49"/>
        <item x="1"/>
        <item x="56"/>
        <item x="0"/>
        <item x="13"/>
        <item x="14"/>
        <item x="38"/>
        <item x="65"/>
        <item x="4"/>
        <item x="52"/>
        <item x="33"/>
        <item x="64"/>
        <item x="35"/>
        <item x="42"/>
        <item x="15"/>
        <item x="60"/>
        <item x="63"/>
        <item x="9"/>
        <item x="6"/>
        <item x="12"/>
        <item x="18"/>
        <item x="47"/>
        <item x="30"/>
        <item x="2"/>
        <item x="23"/>
        <item x="59"/>
        <item x="8"/>
        <item x="16"/>
        <item x="53"/>
        <item x="11"/>
        <item x="32"/>
        <item x="43"/>
        <item x="36"/>
        <item x="62"/>
        <item x="34"/>
        <item x="21"/>
        <item x="57"/>
        <item x="7"/>
        <item x="22"/>
        <item x="39"/>
        <item x="48"/>
        <item x="44"/>
        <item x="10"/>
        <item x="40"/>
        <item t="default"/>
      </items>
    </pivotField>
    <pivotField axis="axisCol" showAll="0">
      <items count="29">
        <item x="26"/>
        <item x="0"/>
        <item x="18"/>
        <item x="4"/>
        <item x="24"/>
        <item x="13"/>
        <item x="6"/>
        <item x="16"/>
        <item x="21"/>
        <item x="23"/>
        <item x="27"/>
        <item x="15"/>
        <item x="12"/>
        <item x="11"/>
        <item x="2"/>
        <item x="8"/>
        <item x="5"/>
        <item x="9"/>
        <item x="14"/>
        <item x="10"/>
        <item x="25"/>
        <item x="7"/>
        <item x="20"/>
        <item x="3"/>
        <item x="22"/>
        <item x="1"/>
        <item x="17"/>
        <item x="19"/>
        <item t="default"/>
      </items>
    </pivotField>
    <pivotField dataField="1" showAll="0"/>
  </pivotFields>
  <rowFields count="3">
    <field x="0"/>
    <field x="7"/>
    <field x="6"/>
  </rowFields>
  <rowItems count="651">
    <i>
      <x/>
    </i>
    <i r="1">
      <x v="1"/>
    </i>
    <i r="2">
      <x v="188"/>
    </i>
    <i r="1">
      <x v="10"/>
    </i>
    <i r="2">
      <x v="17"/>
    </i>
    <i r="2">
      <x v="35"/>
    </i>
    <i r="2">
      <x v="37"/>
    </i>
    <i r="2">
      <x v="113"/>
    </i>
    <i r="2">
      <x v="267"/>
    </i>
    <i r="2">
      <x v="268"/>
    </i>
    <i r="2">
      <x v="298"/>
    </i>
    <i r="2">
      <x v="342"/>
    </i>
    <i r="2">
      <x v="351"/>
    </i>
    <i r="2">
      <x v="376"/>
    </i>
    <i r="2">
      <x v="472"/>
    </i>
    <i r="2">
      <x v="473"/>
    </i>
    <i r="2">
      <x v="475"/>
    </i>
    <i r="2">
      <x v="486"/>
    </i>
    <i r="2">
      <x v="494"/>
    </i>
    <i r="1">
      <x v="13"/>
    </i>
    <i r="2">
      <x v="16"/>
    </i>
    <i r="2">
      <x v="33"/>
    </i>
    <i r="2">
      <x v="42"/>
    </i>
    <i r="2">
      <x v="121"/>
    </i>
    <i r="2">
      <x v="122"/>
    </i>
    <i r="2">
      <x v="123"/>
    </i>
    <i r="2">
      <x v="194"/>
    </i>
    <i r="2">
      <x v="221"/>
    </i>
    <i r="2">
      <x v="247"/>
    </i>
    <i r="2">
      <x v="338"/>
    </i>
    <i r="2">
      <x v="462"/>
    </i>
    <i r="2">
      <x v="463"/>
    </i>
    <i r="2">
      <x v="526"/>
    </i>
    <i r="1">
      <x v="26"/>
    </i>
    <i r="2">
      <x v="145"/>
    </i>
    <i r="2">
      <x v="146"/>
    </i>
    <i r="2">
      <x v="291"/>
    </i>
    <i r="2">
      <x v="339"/>
    </i>
    <i r="2">
      <x v="380"/>
    </i>
    <i r="2">
      <x v="441"/>
    </i>
    <i r="2">
      <x v="476"/>
    </i>
    <i r="1">
      <x v="48"/>
    </i>
    <i r="2">
      <x v="14"/>
    </i>
    <i r="2">
      <x v="19"/>
    </i>
    <i r="2">
      <x v="32"/>
    </i>
    <i r="2">
      <x v="44"/>
    </i>
    <i r="2">
      <x v="168"/>
    </i>
    <i r="2">
      <x v="169"/>
    </i>
    <i r="2">
      <x v="170"/>
    </i>
    <i r="2">
      <x v="171"/>
    </i>
    <i r="2">
      <x v="172"/>
    </i>
    <i r="2">
      <x v="173"/>
    </i>
    <i r="2">
      <x v="174"/>
    </i>
    <i r="2">
      <x v="218"/>
    </i>
    <i r="2">
      <x v="239"/>
    </i>
    <i r="2">
      <x v="336"/>
    </i>
    <i r="2">
      <x v="453"/>
    </i>
    <i r="1">
      <x v="54"/>
    </i>
    <i r="2">
      <x v="22"/>
    </i>
    <i r="2">
      <x v="25"/>
    </i>
    <i r="2">
      <x v="39"/>
    </i>
    <i r="2">
      <x v="178"/>
    </i>
    <i r="2">
      <x v="179"/>
    </i>
    <i r="2">
      <x v="180"/>
    </i>
    <i r="2">
      <x v="286"/>
    </i>
    <i r="2">
      <x v="303"/>
    </i>
    <i r="2">
      <x v="406"/>
    </i>
    <i r="2">
      <x v="520"/>
    </i>
    <i>
      <x v="1"/>
    </i>
    <i r="1">
      <x v="5"/>
    </i>
    <i r="2">
      <x/>
    </i>
    <i r="2">
      <x v="1"/>
    </i>
    <i r="2">
      <x v="2"/>
    </i>
    <i r="2">
      <x v="3"/>
    </i>
    <i r="2">
      <x v="68"/>
    </i>
    <i r="2">
      <x v="72"/>
    </i>
    <i r="2">
      <x v="76"/>
    </i>
    <i r="2">
      <x v="78"/>
    </i>
    <i r="2">
      <x v="79"/>
    </i>
    <i r="2">
      <x v="80"/>
    </i>
    <i r="2">
      <x v="81"/>
    </i>
    <i r="2">
      <x v="82"/>
    </i>
    <i r="2">
      <x v="83"/>
    </i>
    <i r="2">
      <x v="84"/>
    </i>
    <i r="2">
      <x v="85"/>
    </i>
    <i r="2">
      <x v="87"/>
    </i>
    <i r="2">
      <x v="88"/>
    </i>
    <i r="2">
      <x v="90"/>
    </i>
    <i r="2">
      <x v="95"/>
    </i>
    <i r="2">
      <x v="100"/>
    </i>
    <i r="2">
      <x v="101"/>
    </i>
    <i r="2">
      <x v="102"/>
    </i>
    <i r="2">
      <x v="103"/>
    </i>
    <i r="2">
      <x v="104"/>
    </i>
    <i r="2">
      <x v="105"/>
    </i>
    <i r="2">
      <x v="106"/>
    </i>
    <i r="2">
      <x v="107"/>
    </i>
    <i r="2">
      <x v="108"/>
    </i>
    <i r="2">
      <x v="109"/>
    </i>
    <i r="2">
      <x v="110"/>
    </i>
    <i r="2">
      <x v="111"/>
    </i>
    <i r="2">
      <x v="112"/>
    </i>
    <i r="2">
      <x v="188"/>
    </i>
    <i r="2">
      <x v="189"/>
    </i>
    <i r="2">
      <x v="199"/>
    </i>
    <i r="2">
      <x v="215"/>
    </i>
    <i r="2">
      <x v="216"/>
    </i>
    <i r="2">
      <x v="241"/>
    </i>
    <i r="2">
      <x v="245"/>
    </i>
    <i r="2">
      <x v="258"/>
    </i>
    <i r="2">
      <x v="263"/>
    </i>
    <i r="2">
      <x v="265"/>
    </i>
    <i r="2">
      <x v="273"/>
    </i>
    <i r="2">
      <x v="274"/>
    </i>
    <i r="2">
      <x v="279"/>
    </i>
    <i r="2">
      <x v="288"/>
    </i>
    <i r="2">
      <x v="306"/>
    </i>
    <i r="2">
      <x v="311"/>
    </i>
    <i r="2">
      <x v="319"/>
    </i>
    <i r="2">
      <x v="320"/>
    </i>
    <i r="2">
      <x v="321"/>
    </i>
    <i r="2">
      <x v="322"/>
    </i>
    <i r="2">
      <x v="332"/>
    </i>
    <i r="2">
      <x v="334"/>
    </i>
    <i r="2">
      <x v="347"/>
    </i>
    <i r="2">
      <x v="355"/>
    </i>
    <i r="2">
      <x v="369"/>
    </i>
    <i r="2">
      <x v="370"/>
    </i>
    <i r="2">
      <x v="387"/>
    </i>
    <i r="2">
      <x v="388"/>
    </i>
    <i r="2">
      <x v="394"/>
    </i>
    <i r="2">
      <x v="400"/>
    </i>
    <i r="2">
      <x v="417"/>
    </i>
    <i r="2">
      <x v="418"/>
    </i>
    <i r="2">
      <x v="419"/>
    </i>
    <i r="2">
      <x v="420"/>
    </i>
    <i r="2">
      <x v="427"/>
    </i>
    <i r="2">
      <x v="428"/>
    </i>
    <i r="2">
      <x v="429"/>
    </i>
    <i r="2">
      <x v="430"/>
    </i>
    <i r="2">
      <x v="432"/>
    </i>
    <i r="2">
      <x v="452"/>
    </i>
    <i r="2">
      <x v="454"/>
    </i>
    <i r="2">
      <x v="465"/>
    </i>
    <i r="2">
      <x v="477"/>
    </i>
    <i r="2">
      <x v="478"/>
    </i>
    <i r="2">
      <x v="485"/>
    </i>
    <i r="2">
      <x v="495"/>
    </i>
    <i r="2">
      <x v="499"/>
    </i>
    <i r="2">
      <x v="502"/>
    </i>
    <i r="2">
      <x v="513"/>
    </i>
    <i r="2">
      <x v="520"/>
    </i>
    <i r="2">
      <x v="527"/>
    </i>
    <i r="2">
      <x v="546"/>
    </i>
    <i r="2">
      <x v="547"/>
    </i>
    <i r="2">
      <x v="549"/>
    </i>
    <i>
      <x v="2"/>
    </i>
    <i r="1">
      <x v="8"/>
    </i>
    <i r="2">
      <x v="188"/>
    </i>
    <i r="1">
      <x v="42"/>
    </i>
    <i r="2">
      <x v="160"/>
    </i>
    <i r="2">
      <x v="161"/>
    </i>
    <i r="2">
      <x v="162"/>
    </i>
    <i r="2">
      <x v="163"/>
    </i>
    <i r="2">
      <x v="164"/>
    </i>
    <i r="2">
      <x v="205"/>
    </i>
    <i r="2">
      <x v="313"/>
    </i>
    <i r="2">
      <x v="394"/>
    </i>
    <i r="2">
      <x v="451"/>
    </i>
    <i r="2">
      <x v="489"/>
    </i>
    <i r="2">
      <x v="540"/>
    </i>
    <i r="2">
      <x v="541"/>
    </i>
    <i r="1">
      <x v="44"/>
    </i>
    <i r="2">
      <x v="4"/>
    </i>
    <i r="2">
      <x v="315"/>
    </i>
    <i r="1">
      <x v="56"/>
    </i>
    <i r="2">
      <x v="5"/>
    </i>
    <i r="2">
      <x v="181"/>
    </i>
    <i r="2">
      <x v="182"/>
    </i>
    <i r="2">
      <x v="542"/>
    </i>
    <i r="1">
      <x v="65"/>
    </i>
    <i r="2">
      <x v="6"/>
    </i>
    <i r="2">
      <x v="207"/>
    </i>
    <i r="2">
      <x v="238"/>
    </i>
    <i r="2">
      <x v="375"/>
    </i>
    <i r="2">
      <x v="379"/>
    </i>
    <i r="2">
      <x v="493"/>
    </i>
    <i r="2">
      <x v="543"/>
    </i>
    <i>
      <x v="3"/>
    </i>
    <i r="1">
      <x/>
    </i>
    <i r="2">
      <x v="47"/>
    </i>
    <i r="2">
      <x v="98"/>
    </i>
    <i r="2">
      <x v="214"/>
    </i>
    <i r="2">
      <x v="244"/>
    </i>
    <i r="2">
      <x v="250"/>
    </i>
    <i r="2">
      <x v="328"/>
    </i>
    <i r="2">
      <x v="421"/>
    </i>
    <i r="2">
      <x v="422"/>
    </i>
    <i r="1">
      <x v="6"/>
    </i>
    <i r="2">
      <x v="46"/>
    </i>
    <i r="2">
      <x v="52"/>
    </i>
    <i r="2">
      <x v="53"/>
    </i>
    <i r="2">
      <x v="54"/>
    </i>
    <i r="2">
      <x v="55"/>
    </i>
    <i r="2">
      <x v="56"/>
    </i>
    <i r="2">
      <x v="57"/>
    </i>
    <i r="2">
      <x v="58"/>
    </i>
    <i r="2">
      <x v="73"/>
    </i>
    <i r="2">
      <x v="233"/>
    </i>
    <i r="2">
      <x v="269"/>
    </i>
    <i r="2">
      <x v="344"/>
    </i>
    <i r="2">
      <x v="387"/>
    </i>
    <i r="2">
      <x v="393"/>
    </i>
    <i r="2">
      <x v="424"/>
    </i>
    <i r="2">
      <x v="455"/>
    </i>
    <i r="2">
      <x v="467"/>
    </i>
    <i r="2">
      <x v="520"/>
    </i>
    <i r="1">
      <x v="11"/>
    </i>
    <i r="2">
      <x v="188"/>
    </i>
    <i r="1">
      <x v="17"/>
    </i>
    <i r="2">
      <x v="60"/>
    </i>
    <i r="2">
      <x v="74"/>
    </i>
    <i r="2">
      <x v="219"/>
    </i>
    <i r="2">
      <x v="235"/>
    </i>
    <i r="2">
      <x v="253"/>
    </i>
    <i r="2">
      <x v="281"/>
    </i>
    <i r="2">
      <x v="348"/>
    </i>
    <i r="2">
      <x v="354"/>
    </i>
    <i r="2">
      <x v="414"/>
    </i>
    <i r="2">
      <x v="415"/>
    </i>
    <i r="2">
      <x v="469"/>
    </i>
    <i r="2">
      <x v="491"/>
    </i>
    <i>
      <x v="4"/>
    </i>
    <i r="1">
      <x v="9"/>
    </i>
    <i r="2">
      <x v="431"/>
    </i>
    <i r="1">
      <x v="12"/>
    </i>
    <i r="2">
      <x v="188"/>
    </i>
    <i r="1">
      <x v="30"/>
    </i>
    <i r="2">
      <x v="7"/>
    </i>
    <i r="2">
      <x v="255"/>
    </i>
    <i r="1">
      <x v="35"/>
    </i>
    <i r="2">
      <x v="147"/>
    </i>
    <i r="2">
      <x v="148"/>
    </i>
    <i r="2">
      <x v="149"/>
    </i>
    <i r="2">
      <x v="190"/>
    </i>
    <i r="2">
      <x v="193"/>
    </i>
    <i r="2">
      <x v="201"/>
    </i>
    <i r="2">
      <x v="262"/>
    </i>
    <i r="2">
      <x v="302"/>
    </i>
    <i r="2">
      <x v="396"/>
    </i>
    <i r="2">
      <x v="450"/>
    </i>
    <i r="2">
      <x v="458"/>
    </i>
    <i r="2">
      <x v="488"/>
    </i>
    <i r="2">
      <x v="503"/>
    </i>
    <i r="1">
      <x v="61"/>
    </i>
    <i r="2">
      <x v="8"/>
    </i>
    <i r="2">
      <x v="184"/>
    </i>
    <i r="2">
      <x v="185"/>
    </i>
    <i r="2">
      <x v="197"/>
    </i>
    <i r="2">
      <x v="237"/>
    </i>
    <i r="2">
      <x v="249"/>
    </i>
    <i r="2">
      <x v="377"/>
    </i>
    <i r="2">
      <x v="398"/>
    </i>
    <i r="2">
      <x v="492"/>
    </i>
    <i>
      <x v="5"/>
    </i>
    <i r="1">
      <x v="4"/>
    </i>
    <i r="2">
      <x v="51"/>
    </i>
    <i r="2">
      <x v="213"/>
    </i>
    <i r="2">
      <x v="257"/>
    </i>
    <i r="2">
      <x v="264"/>
    </i>
    <i r="2">
      <x v="335"/>
    </i>
    <i r="2">
      <x v="407"/>
    </i>
    <i r="2">
      <x v="426"/>
    </i>
    <i r="2">
      <x v="487"/>
    </i>
    <i r="1">
      <x v="19"/>
    </i>
    <i r="2">
      <x v="188"/>
    </i>
    <i r="2">
      <x v="528"/>
    </i>
    <i r="1">
      <x v="21"/>
    </i>
    <i r="2">
      <x v="280"/>
    </i>
    <i r="1">
      <x v="25"/>
    </i>
    <i r="2">
      <x v="49"/>
    </i>
    <i r="2">
      <x v="278"/>
    </i>
    <i r="2">
      <x v="290"/>
    </i>
    <i r="2">
      <x v="440"/>
    </i>
    <i r="2">
      <x v="466"/>
    </i>
    <i r="2">
      <x v="504"/>
    </i>
    <i r="2">
      <x v="514"/>
    </i>
    <i r="1">
      <x v="52"/>
    </i>
    <i r="2">
      <x v="277"/>
    </i>
    <i r="2">
      <x v="343"/>
    </i>
    <i r="2">
      <x v="350"/>
    </i>
    <i r="2">
      <x v="457"/>
    </i>
    <i r="2">
      <x v="510"/>
    </i>
    <i>
      <x v="6"/>
    </i>
    <i r="1">
      <x v="22"/>
    </i>
    <i r="2">
      <x v="188"/>
    </i>
    <i r="2">
      <x v="401"/>
    </i>
    <i r="1">
      <x v="28"/>
    </i>
    <i r="2">
      <x v="212"/>
    </i>
    <i r="2">
      <x v="295"/>
    </i>
    <i r="2">
      <x v="326"/>
    </i>
    <i r="2">
      <x v="341"/>
    </i>
    <i r="2">
      <x v="442"/>
    </i>
    <i r="2">
      <x v="470"/>
    </i>
    <i r="2">
      <x v="529"/>
    </i>
    <i r="1">
      <x v="40"/>
    </i>
    <i r="2">
      <x v="70"/>
    </i>
    <i r="2">
      <x v="86"/>
    </i>
    <i r="2">
      <x v="94"/>
    </i>
    <i r="2">
      <x v="151"/>
    </i>
    <i r="2">
      <x v="152"/>
    </i>
    <i r="2">
      <x v="153"/>
    </i>
    <i r="2">
      <x v="154"/>
    </i>
    <i r="2">
      <x v="155"/>
    </i>
    <i r="2">
      <x v="156"/>
    </i>
    <i r="2">
      <x v="157"/>
    </i>
    <i r="2">
      <x v="158"/>
    </i>
    <i r="2">
      <x v="159"/>
    </i>
    <i r="2">
      <x v="232"/>
    </i>
    <i r="2">
      <x v="236"/>
    </i>
    <i r="2">
      <x v="240"/>
    </i>
    <i r="2">
      <x v="272"/>
    </i>
    <i r="2">
      <x v="300"/>
    </i>
    <i r="2">
      <x v="310"/>
    </i>
    <i r="2">
      <x v="366"/>
    </i>
    <i r="2">
      <x v="368"/>
    </i>
    <i r="2">
      <x v="397"/>
    </i>
    <i r="2">
      <x v="505"/>
    </i>
    <i r="2">
      <x v="512"/>
    </i>
    <i r="2">
      <x v="519"/>
    </i>
    <i r="2">
      <x v="522"/>
    </i>
    <i r="2">
      <x v="530"/>
    </i>
    <i r="1">
      <x v="45"/>
    </i>
    <i r="2">
      <x v="71"/>
    </i>
    <i r="2">
      <x v="165"/>
    </i>
    <i r="2">
      <x v="166"/>
    </i>
    <i r="2">
      <x v="167"/>
    </i>
    <i r="2">
      <x v="224"/>
    </i>
    <i r="2">
      <x v="248"/>
    </i>
    <i r="2">
      <x v="357"/>
    </i>
    <i r="2">
      <x v="395"/>
    </i>
    <i r="2">
      <x v="517"/>
    </i>
    <i r="2">
      <x v="531"/>
    </i>
    <i r="1">
      <x v="59"/>
    </i>
    <i r="2">
      <x v="99"/>
    </i>
    <i r="2">
      <x v="323"/>
    </i>
    <i r="2">
      <x v="353"/>
    </i>
    <i r="2">
      <x v="363"/>
    </i>
    <i r="2">
      <x v="367"/>
    </i>
    <i r="2">
      <x v="392"/>
    </i>
    <i r="2">
      <x v="516"/>
    </i>
    <i r="2">
      <x v="532"/>
    </i>
    <i>
      <x v="7"/>
    </i>
    <i r="1">
      <x v="16"/>
    </i>
    <i r="2">
      <x v="59"/>
    </i>
    <i r="1">
      <x v="24"/>
    </i>
    <i r="2">
      <x v="188"/>
    </i>
    <i r="1">
      <x v="32"/>
    </i>
    <i r="2">
      <x v="61"/>
    </i>
    <i r="2">
      <x v="229"/>
    </i>
    <i r="2">
      <x v="299"/>
    </i>
    <i r="2">
      <x v="444"/>
    </i>
    <i r="2">
      <x v="515"/>
    </i>
    <i r="2">
      <x v="548"/>
    </i>
    <i r="1">
      <x v="33"/>
    </i>
    <i r="2">
      <x v="230"/>
    </i>
    <i r="2">
      <x v="445"/>
    </i>
    <i r="1">
      <x v="43"/>
    </i>
    <i r="2">
      <x v="63"/>
    </i>
    <i r="2">
      <x v="314"/>
    </i>
    <i>
      <x v="8"/>
    </i>
    <i r="1">
      <x v="18"/>
    </i>
    <i r="2">
      <x v="124"/>
    </i>
    <i r="2">
      <x v="125"/>
    </i>
    <i r="2">
      <x v="220"/>
    </i>
    <i r="2">
      <x v="222"/>
    </i>
    <i r="2">
      <x v="246"/>
    </i>
    <i r="2">
      <x v="259"/>
    </i>
    <i r="2">
      <x v="327"/>
    </i>
    <i r="2">
      <x v="383"/>
    </i>
    <i r="2">
      <x v="433"/>
    </i>
    <i r="2">
      <x v="482"/>
    </i>
    <i r="2">
      <x v="498"/>
    </i>
    <i r="2">
      <x v="534"/>
    </i>
    <i r="1">
      <x v="23"/>
    </i>
    <i r="2">
      <x v="9"/>
    </i>
    <i r="2">
      <x v="10"/>
    </i>
    <i r="2">
      <x v="11"/>
    </i>
    <i r="2">
      <x v="12"/>
    </i>
    <i r="2">
      <x v="13"/>
    </i>
    <i r="2">
      <x v="21"/>
    </i>
    <i r="2">
      <x v="26"/>
    </i>
    <i r="2">
      <x v="28"/>
    </i>
    <i r="2">
      <x v="29"/>
    </i>
    <i r="2">
      <x v="43"/>
    </i>
    <i r="2">
      <x v="45"/>
    </i>
    <i r="2">
      <x v="67"/>
    </i>
    <i r="2">
      <x v="127"/>
    </i>
    <i r="2">
      <x v="128"/>
    </i>
    <i r="2">
      <x v="129"/>
    </i>
    <i r="2">
      <x v="130"/>
    </i>
    <i r="2">
      <x v="131"/>
    </i>
    <i r="2">
      <x v="132"/>
    </i>
    <i r="2">
      <x v="133"/>
    </i>
    <i r="2">
      <x v="134"/>
    </i>
    <i r="2">
      <x v="135"/>
    </i>
    <i r="2">
      <x v="136"/>
    </i>
    <i r="2">
      <x v="137"/>
    </i>
    <i r="2">
      <x v="138"/>
    </i>
    <i r="2">
      <x v="139"/>
    </i>
    <i r="2">
      <x v="140"/>
    </i>
    <i r="2">
      <x v="141"/>
    </i>
    <i r="2">
      <x v="142"/>
    </i>
    <i r="2">
      <x v="143"/>
    </i>
    <i r="2">
      <x v="144"/>
    </i>
    <i r="2">
      <x v="284"/>
    </i>
    <i r="2">
      <x v="285"/>
    </i>
    <i r="2">
      <x v="292"/>
    </i>
    <i r="2">
      <x v="304"/>
    </i>
    <i r="2">
      <x v="330"/>
    </i>
    <i r="2">
      <x v="345"/>
    </i>
    <i r="2">
      <x v="371"/>
    </i>
    <i r="2">
      <x v="387"/>
    </i>
    <i r="2">
      <x v="394"/>
    </i>
    <i r="2">
      <x v="408"/>
    </i>
    <i r="2">
      <x v="416"/>
    </i>
    <i r="2">
      <x v="434"/>
    </i>
    <i r="2">
      <x v="435"/>
    </i>
    <i r="2">
      <x v="436"/>
    </i>
    <i r="2">
      <x v="437"/>
    </i>
    <i r="2">
      <x v="438"/>
    </i>
    <i r="2">
      <x v="439"/>
    </i>
    <i r="2">
      <x v="479"/>
    </i>
    <i r="2">
      <x v="490"/>
    </i>
    <i r="2">
      <x v="496"/>
    </i>
    <i r="2">
      <x v="506"/>
    </i>
    <i r="2">
      <x v="524"/>
    </i>
    <i r="2">
      <x v="525"/>
    </i>
    <i r="2">
      <x v="533"/>
    </i>
    <i r="1">
      <x v="31"/>
    </i>
    <i r="2">
      <x v="188"/>
    </i>
    <i r="1">
      <x v="34"/>
    </i>
    <i r="2">
      <x v="18"/>
    </i>
    <i r="2">
      <x v="24"/>
    </i>
    <i r="2">
      <x v="36"/>
    </i>
    <i r="2">
      <x v="231"/>
    </i>
    <i r="2">
      <x v="340"/>
    </i>
    <i r="2">
      <x v="409"/>
    </i>
    <i r="2">
      <x v="508"/>
    </i>
    <i r="2">
      <x v="535"/>
    </i>
    <i r="2">
      <x v="545"/>
    </i>
    <i r="1">
      <x v="49"/>
    </i>
    <i r="2">
      <x v="175"/>
    </i>
    <i r="2">
      <x v="176"/>
    </i>
    <i r="2">
      <x v="234"/>
    </i>
    <i r="2">
      <x v="271"/>
    </i>
    <i r="2">
      <x v="346"/>
    </i>
    <i r="2">
      <x v="405"/>
    </i>
    <i r="2">
      <x v="456"/>
    </i>
    <i r="2">
      <x v="468"/>
    </i>
    <i r="2">
      <x v="480"/>
    </i>
    <i r="1">
      <x v="51"/>
    </i>
    <i r="2">
      <x v="225"/>
    </i>
    <i r="2">
      <x v="228"/>
    </i>
    <i r="2">
      <x v="297"/>
    </i>
    <i r="2">
      <x v="352"/>
    </i>
    <i r="2">
      <x v="378"/>
    </i>
    <i r="2">
      <x v="518"/>
    </i>
    <i r="1">
      <x v="57"/>
    </i>
    <i r="2">
      <x v="20"/>
    </i>
    <i r="2">
      <x v="27"/>
    </i>
    <i r="2">
      <x v="31"/>
    </i>
    <i r="2">
      <x v="38"/>
    </i>
    <i r="2">
      <x v="40"/>
    </i>
    <i r="2">
      <x v="41"/>
    </i>
    <i r="2">
      <x v="223"/>
    </i>
    <i r="2">
      <x v="251"/>
    </i>
    <i r="2">
      <x v="261"/>
    </i>
    <i r="2">
      <x v="275"/>
    </i>
    <i r="2">
      <x v="282"/>
    </i>
    <i r="2">
      <x v="331"/>
    </i>
    <i r="2">
      <x v="358"/>
    </i>
    <i r="2">
      <x v="360"/>
    </i>
    <i r="2">
      <x v="391"/>
    </i>
    <i r="2">
      <x v="411"/>
    </i>
    <i r="2">
      <x v="412"/>
    </i>
    <i r="2">
      <x v="481"/>
    </i>
    <i r="2">
      <x v="501"/>
    </i>
    <i r="1">
      <x v="63"/>
    </i>
    <i r="2">
      <x v="15"/>
    </i>
    <i r="2">
      <x v="23"/>
    </i>
    <i r="2">
      <x v="30"/>
    </i>
    <i r="2">
      <x v="34"/>
    </i>
    <i r="2">
      <x v="333"/>
    </i>
    <i>
      <x v="9"/>
    </i>
    <i r="1">
      <x v="20"/>
    </i>
    <i r="2">
      <x v="66"/>
    </i>
    <i r="2">
      <x v="69"/>
    </i>
    <i r="2">
      <x v="126"/>
    </i>
    <i r="2">
      <x v="195"/>
    </i>
    <i r="2">
      <x v="210"/>
    </i>
    <i r="2">
      <x v="260"/>
    </i>
    <i r="2">
      <x v="283"/>
    </i>
    <i r="2">
      <x v="318"/>
    </i>
    <i r="2">
      <x v="324"/>
    </i>
    <i r="2">
      <x v="374"/>
    </i>
    <i r="2">
      <x v="386"/>
    </i>
    <i r="2">
      <x v="387"/>
    </i>
    <i r="2">
      <x v="410"/>
    </i>
    <i r="2">
      <x v="511"/>
    </i>
    <i r="2">
      <x v="520"/>
    </i>
    <i r="2">
      <x v="521"/>
    </i>
    <i r="2">
      <x v="523"/>
    </i>
    <i r="2">
      <x v="536"/>
    </i>
    <i r="2">
      <x v="544"/>
    </i>
    <i r="1">
      <x v="37"/>
    </i>
    <i r="2">
      <x v="65"/>
    </i>
    <i r="2">
      <x v="188"/>
    </i>
    <i r="1">
      <x v="41"/>
    </i>
    <i r="2">
      <x v="191"/>
    </i>
    <i r="2">
      <x v="208"/>
    </i>
    <i r="2">
      <x v="243"/>
    </i>
    <i r="2">
      <x v="287"/>
    </i>
    <i r="2">
      <x v="359"/>
    </i>
    <i r="2">
      <x v="390"/>
    </i>
    <i r="2">
      <x v="483"/>
    </i>
    <i r="2">
      <x v="497"/>
    </i>
    <i r="2">
      <x v="537"/>
    </i>
    <i r="1">
      <x v="53"/>
    </i>
    <i r="2">
      <x v="177"/>
    </i>
    <i r="2">
      <x v="242"/>
    </i>
    <i r="2">
      <x v="356"/>
    </i>
    <i r="2">
      <x v="459"/>
    </i>
    <i r="2">
      <x v="484"/>
    </i>
    <i r="1">
      <x v="64"/>
    </i>
    <i r="2">
      <x v="89"/>
    </i>
    <i r="2">
      <x v="91"/>
    </i>
    <i r="2">
      <x v="92"/>
    </i>
    <i r="2">
      <x v="186"/>
    </i>
    <i r="2">
      <x v="187"/>
    </i>
    <i r="2">
      <x v="198"/>
    </i>
    <i r="2">
      <x v="211"/>
    </i>
    <i r="2">
      <x v="254"/>
    </i>
    <i r="2">
      <x v="294"/>
    </i>
    <i r="2">
      <x v="301"/>
    </i>
    <i r="2">
      <x v="349"/>
    </i>
    <i r="2">
      <x v="373"/>
    </i>
    <i r="2">
      <x v="381"/>
    </i>
    <i r="2">
      <x v="382"/>
    </i>
    <i r="2">
      <x v="461"/>
    </i>
    <i r="2">
      <x v="471"/>
    </i>
    <i r="2">
      <x v="474"/>
    </i>
    <i r="2">
      <x v="509"/>
    </i>
    <i>
      <x v="10"/>
    </i>
    <i r="1">
      <x v="27"/>
    </i>
    <i r="2">
      <x v="93"/>
    </i>
    <i r="2">
      <x v="202"/>
    </i>
    <i r="2">
      <x v="312"/>
    </i>
    <i r="2">
      <x v="385"/>
    </i>
    <i r="2">
      <x v="464"/>
    </i>
    <i r="1">
      <x v="29"/>
    </i>
    <i r="2">
      <x v="203"/>
    </i>
    <i r="1">
      <x v="38"/>
    </i>
    <i r="2">
      <x v="114"/>
    </i>
    <i r="2">
      <x v="115"/>
    </i>
    <i r="2">
      <x v="120"/>
    </i>
    <i r="2">
      <x v="204"/>
    </i>
    <i r="2">
      <x v="308"/>
    </i>
    <i r="1">
      <x v="44"/>
    </i>
    <i r="2">
      <x v="206"/>
    </i>
    <i r="1">
      <x v="47"/>
    </i>
    <i r="2">
      <x v="188"/>
    </i>
    <i r="1">
      <x v="55"/>
    </i>
    <i r="2">
      <x v="116"/>
    </i>
    <i r="2">
      <x v="117"/>
    </i>
    <i r="2">
      <x v="118"/>
    </i>
    <i r="2">
      <x v="119"/>
    </i>
    <i r="2">
      <x v="196"/>
    </i>
    <i r="2">
      <x v="394"/>
    </i>
    <i>
      <x v="11"/>
    </i>
    <i r="1">
      <x v="2"/>
    </i>
    <i r="2">
      <x v="48"/>
    </i>
    <i r="2">
      <x v="50"/>
    </i>
    <i r="2">
      <x v="256"/>
    </i>
    <i r="2">
      <x v="276"/>
    </i>
    <i r="2">
      <x v="329"/>
    </i>
    <i r="2">
      <x v="384"/>
    </i>
    <i r="2">
      <x v="389"/>
    </i>
    <i r="2">
      <x v="425"/>
    </i>
    <i r="2">
      <x v="520"/>
    </i>
    <i r="1">
      <x v="3"/>
    </i>
    <i r="2">
      <x v="77"/>
    </i>
    <i r="2">
      <x v="364"/>
    </i>
    <i r="2">
      <x v="413"/>
    </i>
    <i r="2">
      <x v="538"/>
    </i>
    <i r="1">
      <x v="36"/>
    </i>
    <i r="2">
      <x v="150"/>
    </i>
    <i r="2">
      <x v="305"/>
    </i>
    <i r="2">
      <x v="337"/>
    </i>
    <i r="2">
      <x v="446"/>
    </i>
    <i r="1">
      <x v="39"/>
    </i>
    <i r="2">
      <x v="62"/>
    </i>
    <i r="2">
      <x v="209"/>
    </i>
    <i r="2">
      <x v="252"/>
    </i>
    <i r="2">
      <x v="325"/>
    </i>
    <i r="2">
      <x v="361"/>
    </i>
    <i r="2">
      <x v="447"/>
    </i>
    <i r="2">
      <x v="448"/>
    </i>
    <i r="1">
      <x v="46"/>
    </i>
    <i r="2">
      <x v="64"/>
    </i>
    <i r="2">
      <x v="75"/>
    </i>
    <i r="2">
      <x v="227"/>
    </i>
    <i r="2">
      <x v="293"/>
    </i>
    <i r="2">
      <x v="365"/>
    </i>
    <i r="1">
      <x v="50"/>
    </i>
    <i r="2">
      <x v="188"/>
    </i>
    <i>
      <x v="12"/>
    </i>
    <i r="1">
      <x v="7"/>
    </i>
    <i r="2">
      <x v="96"/>
    </i>
    <i r="2">
      <x v="217"/>
    </i>
    <i r="2">
      <x v="226"/>
    </i>
    <i r="1">
      <x v="14"/>
    </i>
    <i r="2">
      <x v="192"/>
    </i>
    <i r="2">
      <x v="200"/>
    </i>
    <i r="2">
      <x v="266"/>
    </i>
    <i r="2">
      <x v="289"/>
    </i>
    <i r="2">
      <x v="307"/>
    </i>
    <i r="2">
      <x v="372"/>
    </i>
    <i r="2">
      <x v="402"/>
    </i>
    <i r="2">
      <x v="460"/>
    </i>
    <i r="1">
      <x v="15"/>
    </i>
    <i r="2">
      <x v="296"/>
    </i>
    <i r="2">
      <x v="399"/>
    </i>
    <i r="2">
      <x v="443"/>
    </i>
    <i r="2">
      <x v="539"/>
    </i>
    <i r="1">
      <x v="58"/>
    </i>
    <i r="2">
      <x v="188"/>
    </i>
    <i r="1">
      <x v="60"/>
    </i>
    <i r="2">
      <x v="183"/>
    </i>
    <i r="2">
      <x v="309"/>
    </i>
    <i r="2">
      <x v="316"/>
    </i>
    <i r="2">
      <x v="317"/>
    </i>
    <i r="2">
      <x v="362"/>
    </i>
    <i r="2">
      <x v="403"/>
    </i>
    <i r="2">
      <x v="404"/>
    </i>
    <i r="2">
      <x v="449"/>
    </i>
    <i r="2">
      <x v="507"/>
    </i>
    <i r="1">
      <x v="62"/>
    </i>
    <i r="2">
      <x v="270"/>
    </i>
    <i r="2">
      <x v="423"/>
    </i>
    <i t="grand">
      <x/>
    </i>
  </rowItems>
  <colFields count="1">
    <field x="8"/>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colItems>
  <dataFields count="1">
    <dataField name="Άθροισμα από ΘΕΣΕΙΣ ΕΠΑΛ" fld="9" baseField="7" baseItem="423"/>
  </dataFields>
  <formats count="26">
    <format dxfId="1676">
      <pivotArea dataOnly="0" labelOnly="1" fieldPosition="0">
        <references count="1">
          <reference field="8" count="0"/>
        </references>
      </pivotArea>
    </format>
    <format dxfId="1675">
      <pivotArea dataOnly="0" labelOnly="1" grandCol="1" outline="0" fieldPosition="0"/>
    </format>
    <format dxfId="1674">
      <pivotArea outline="0" collapsedLevelsAreSubtotals="1" fieldPosition="0"/>
    </format>
    <format dxfId="1673">
      <pivotArea dataOnly="0" labelOnly="1" grandRow="1" outline="0" fieldPosition="0"/>
    </format>
    <format dxfId="1672">
      <pivotArea outline="0" collapsedLevelsAreSubtotals="1" fieldPosition="0"/>
    </format>
    <format dxfId="1671">
      <pivotArea dataOnly="0" labelOnly="1" fieldPosition="0">
        <references count="1">
          <reference field="8" count="0"/>
        </references>
      </pivotArea>
    </format>
    <format dxfId="1670">
      <pivotArea dataOnly="0" labelOnly="1" grandCol="1" outline="0" fieldPosition="0"/>
    </format>
    <format dxfId="1669">
      <pivotArea outline="0" collapsedLevelsAreSubtotals="1" fieldPosition="0"/>
    </format>
    <format dxfId="1668">
      <pivotArea dataOnly="0" labelOnly="1" fieldPosition="0">
        <references count="1">
          <reference field="8" count="0"/>
        </references>
      </pivotArea>
    </format>
    <format dxfId="1667">
      <pivotArea dataOnly="0" labelOnly="1" grandCol="1" outline="0" fieldPosition="0"/>
    </format>
    <format dxfId="1666">
      <pivotArea dataOnly="0" labelOnly="1" fieldPosition="0">
        <references count="1">
          <reference field="8" count="0"/>
        </references>
      </pivotArea>
    </format>
    <format dxfId="1665">
      <pivotArea dataOnly="0" labelOnly="1" fieldPosition="0">
        <references count="1">
          <reference field="0" count="0"/>
        </references>
      </pivotArea>
    </format>
    <format dxfId="1664">
      <pivotArea dataOnly="0" labelOnly="1" fieldPosition="0">
        <references count="2">
          <reference field="0" count="1" selected="0">
            <x v="0"/>
          </reference>
          <reference field="7" count="50">
            <x v="0"/>
            <x v="1"/>
            <x v="4"/>
            <x v="5"/>
            <x v="6"/>
            <x v="8"/>
            <x v="9"/>
            <x v="10"/>
            <x v="11"/>
            <x v="12"/>
            <x v="13"/>
            <x v="16"/>
            <x v="17"/>
            <x v="18"/>
            <x v="19"/>
            <x v="20"/>
            <x v="21"/>
            <x v="22"/>
            <x v="23"/>
            <x v="24"/>
            <x v="25"/>
            <x v="26"/>
            <x v="27"/>
            <x v="28"/>
            <x v="30"/>
            <x v="31"/>
            <x v="32"/>
            <x v="33"/>
            <x v="34"/>
            <x v="35"/>
            <x v="37"/>
            <x v="40"/>
            <x v="41"/>
            <x v="42"/>
            <x v="43"/>
            <x v="44"/>
            <x v="45"/>
            <x v="48"/>
            <x v="49"/>
            <x v="51"/>
            <x v="52"/>
            <x v="53"/>
            <x v="54"/>
            <x v="56"/>
            <x v="57"/>
            <x v="59"/>
            <x v="61"/>
            <x v="63"/>
            <x v="64"/>
            <x v="65"/>
          </reference>
        </references>
      </pivotArea>
    </format>
    <format dxfId="1663">
      <pivotArea dataOnly="0" labelOnly="1" fieldPosition="0">
        <references count="2">
          <reference field="0" count="1" selected="0">
            <x v="10"/>
          </reference>
          <reference field="7" count="17">
            <x v="2"/>
            <x v="3"/>
            <x v="7"/>
            <x v="14"/>
            <x v="15"/>
            <x v="29"/>
            <x v="36"/>
            <x v="38"/>
            <x v="39"/>
            <x v="44"/>
            <x v="46"/>
            <x v="47"/>
            <x v="50"/>
            <x v="55"/>
            <x v="58"/>
            <x v="60"/>
            <x v="62"/>
          </reference>
        </references>
      </pivotArea>
    </format>
    <format dxfId="1662">
      <pivotArea dataOnly="0" labelOnly="1" fieldPosition="0">
        <references count="3">
          <reference field="0" count="1" selected="0">
            <x v="0"/>
          </reference>
          <reference field="6" count="50">
            <x v="14"/>
            <x v="16"/>
            <x v="17"/>
            <x v="19"/>
            <x v="32"/>
            <x v="33"/>
            <x v="35"/>
            <x v="37"/>
            <x v="42"/>
            <x v="44"/>
            <x v="113"/>
            <x v="121"/>
            <x v="122"/>
            <x v="123"/>
            <x v="145"/>
            <x v="146"/>
            <x v="168"/>
            <x v="169"/>
            <x v="170"/>
            <x v="171"/>
            <x v="172"/>
            <x v="173"/>
            <x v="174"/>
            <x v="188"/>
            <x v="194"/>
            <x v="218"/>
            <x v="221"/>
            <x v="239"/>
            <x v="247"/>
            <x v="267"/>
            <x v="268"/>
            <x v="291"/>
            <x v="298"/>
            <x v="338"/>
            <x v="339"/>
            <x v="342"/>
            <x v="351"/>
            <x v="376"/>
            <x v="380"/>
            <x v="441"/>
            <x v="462"/>
            <x v="463"/>
            <x v="472"/>
            <x v="473"/>
            <x v="475"/>
            <x v="476"/>
            <x v="486"/>
            <x v="494"/>
            <x v="500"/>
            <x v="526"/>
          </reference>
          <reference field="7" count="1" selected="0">
            <x v="1"/>
          </reference>
        </references>
      </pivotArea>
    </format>
    <format dxfId="1661">
      <pivotArea dataOnly="0" labelOnly="1" fieldPosition="0">
        <references count="3">
          <reference field="0" count="1" selected="0">
            <x v="0"/>
          </reference>
          <reference field="6" count="50">
            <x v="0"/>
            <x v="1"/>
            <x v="2"/>
            <x v="3"/>
            <x v="22"/>
            <x v="25"/>
            <x v="39"/>
            <x v="68"/>
            <x v="72"/>
            <x v="76"/>
            <x v="78"/>
            <x v="79"/>
            <x v="80"/>
            <x v="81"/>
            <x v="82"/>
            <x v="83"/>
            <x v="84"/>
            <x v="85"/>
            <x v="87"/>
            <x v="88"/>
            <x v="90"/>
            <x v="95"/>
            <x v="100"/>
            <x v="101"/>
            <x v="102"/>
            <x v="103"/>
            <x v="104"/>
            <x v="105"/>
            <x v="106"/>
            <x v="107"/>
            <x v="108"/>
            <x v="109"/>
            <x v="110"/>
            <x v="111"/>
            <x v="112"/>
            <x v="178"/>
            <x v="179"/>
            <x v="180"/>
            <x v="188"/>
            <x v="189"/>
            <x v="199"/>
            <x v="215"/>
            <x v="216"/>
            <x v="241"/>
            <x v="286"/>
            <x v="303"/>
            <x v="336"/>
            <x v="406"/>
            <x v="453"/>
            <x v="520"/>
          </reference>
          <reference field="7" count="1" selected="0">
            <x v="48"/>
          </reference>
        </references>
      </pivotArea>
    </format>
    <format dxfId="1660">
      <pivotArea dataOnly="0" labelOnly="1" fieldPosition="0">
        <references count="3">
          <reference field="0" count="1" selected="0">
            <x v="1"/>
          </reference>
          <reference field="6" count="50">
            <x v="160"/>
            <x v="188"/>
            <x v="245"/>
            <x v="258"/>
            <x v="263"/>
            <x v="265"/>
            <x v="273"/>
            <x v="274"/>
            <x v="279"/>
            <x v="288"/>
            <x v="306"/>
            <x v="311"/>
            <x v="319"/>
            <x v="320"/>
            <x v="321"/>
            <x v="322"/>
            <x v="332"/>
            <x v="334"/>
            <x v="347"/>
            <x v="355"/>
            <x v="369"/>
            <x v="370"/>
            <x v="387"/>
            <x v="388"/>
            <x v="394"/>
            <x v="400"/>
            <x v="417"/>
            <x v="418"/>
            <x v="419"/>
            <x v="420"/>
            <x v="427"/>
            <x v="428"/>
            <x v="429"/>
            <x v="430"/>
            <x v="432"/>
            <x v="452"/>
            <x v="454"/>
            <x v="465"/>
            <x v="477"/>
            <x v="478"/>
            <x v="485"/>
            <x v="495"/>
            <x v="499"/>
            <x v="502"/>
            <x v="513"/>
            <x v="520"/>
            <x v="527"/>
            <x v="546"/>
            <x v="547"/>
            <x v="549"/>
          </reference>
          <reference field="7" count="1" selected="0">
            <x v="5"/>
          </reference>
        </references>
      </pivotArea>
    </format>
    <format dxfId="1659">
      <pivotArea dataOnly="0" labelOnly="1" fieldPosition="0">
        <references count="3">
          <reference field="0" count="1" selected="0">
            <x v="2"/>
          </reference>
          <reference field="6" count="50">
            <x v="4"/>
            <x v="5"/>
            <x v="6"/>
            <x v="46"/>
            <x v="47"/>
            <x v="52"/>
            <x v="53"/>
            <x v="54"/>
            <x v="55"/>
            <x v="56"/>
            <x v="57"/>
            <x v="58"/>
            <x v="73"/>
            <x v="98"/>
            <x v="161"/>
            <x v="162"/>
            <x v="163"/>
            <x v="164"/>
            <x v="181"/>
            <x v="182"/>
            <x v="205"/>
            <x v="207"/>
            <x v="214"/>
            <x v="233"/>
            <x v="238"/>
            <x v="244"/>
            <x v="250"/>
            <x v="269"/>
            <x v="313"/>
            <x v="315"/>
            <x v="328"/>
            <x v="344"/>
            <x v="375"/>
            <x v="379"/>
            <x v="387"/>
            <x v="393"/>
            <x v="394"/>
            <x v="421"/>
            <x v="422"/>
            <x v="424"/>
            <x v="451"/>
            <x v="455"/>
            <x v="467"/>
            <x v="489"/>
            <x v="493"/>
            <x v="520"/>
            <x v="540"/>
            <x v="541"/>
            <x v="542"/>
            <x v="543"/>
          </reference>
          <reference field="7" count="1" selected="0">
            <x v="42"/>
          </reference>
        </references>
      </pivotArea>
    </format>
    <format dxfId="1658">
      <pivotArea dataOnly="0" labelOnly="1" fieldPosition="0">
        <references count="3">
          <reference field="0" count="1" selected="0">
            <x v="3"/>
          </reference>
          <reference field="6" count="48">
            <x v="7"/>
            <x v="8"/>
            <x v="51"/>
            <x v="60"/>
            <x v="74"/>
            <x v="147"/>
            <x v="148"/>
            <x v="149"/>
            <x v="184"/>
            <x v="185"/>
            <x v="188"/>
            <x v="190"/>
            <x v="193"/>
            <x v="197"/>
            <x v="201"/>
            <x v="213"/>
            <x v="219"/>
            <x v="235"/>
            <x v="237"/>
            <x v="249"/>
            <x v="253"/>
            <x v="255"/>
            <x v="257"/>
            <x v="262"/>
            <x v="264"/>
            <x v="280"/>
            <x v="281"/>
            <x v="302"/>
            <x v="335"/>
            <x v="348"/>
            <x v="354"/>
            <x v="377"/>
            <x v="396"/>
            <x v="398"/>
            <x v="407"/>
            <x v="414"/>
            <x v="415"/>
            <x v="426"/>
            <x v="431"/>
            <x v="450"/>
            <x v="458"/>
            <x v="469"/>
            <x v="487"/>
            <x v="488"/>
            <x v="491"/>
            <x v="492"/>
            <x v="503"/>
            <x v="528"/>
          </reference>
          <reference field="7" count="1" selected="0">
            <x v="11"/>
          </reference>
        </references>
      </pivotArea>
    </format>
    <format dxfId="1657">
      <pivotArea dataOnly="0" labelOnly="1" fieldPosition="0">
        <references count="3">
          <reference field="0" count="1" selected="0">
            <x v="5"/>
          </reference>
          <reference field="6" count="50">
            <x v="49"/>
            <x v="70"/>
            <x v="71"/>
            <x v="86"/>
            <x v="94"/>
            <x v="97"/>
            <x v="151"/>
            <x v="152"/>
            <x v="153"/>
            <x v="154"/>
            <x v="155"/>
            <x v="156"/>
            <x v="157"/>
            <x v="158"/>
            <x v="159"/>
            <x v="165"/>
            <x v="188"/>
            <x v="212"/>
            <x v="232"/>
            <x v="236"/>
            <x v="240"/>
            <x v="272"/>
            <x v="277"/>
            <x v="278"/>
            <x v="290"/>
            <x v="295"/>
            <x v="300"/>
            <x v="310"/>
            <x v="326"/>
            <x v="341"/>
            <x v="343"/>
            <x v="350"/>
            <x v="366"/>
            <x v="368"/>
            <x v="397"/>
            <x v="401"/>
            <x v="440"/>
            <x v="442"/>
            <x v="457"/>
            <x v="466"/>
            <x v="470"/>
            <x v="504"/>
            <x v="505"/>
            <x v="510"/>
            <x v="512"/>
            <x v="514"/>
            <x v="519"/>
            <x v="522"/>
            <x v="529"/>
            <x v="530"/>
          </reference>
          <reference field="7" count="1" selected="0">
            <x v="25"/>
          </reference>
        </references>
      </pivotArea>
    </format>
    <format dxfId="1656">
      <pivotArea dataOnly="0" labelOnly="1" fieldPosition="0">
        <references count="3">
          <reference field="0" count="1" selected="0">
            <x v="6"/>
          </reference>
          <reference field="6" count="50">
            <x v="9"/>
            <x v="10"/>
            <x v="11"/>
            <x v="12"/>
            <x v="13"/>
            <x v="21"/>
            <x v="26"/>
            <x v="28"/>
            <x v="29"/>
            <x v="43"/>
            <x v="59"/>
            <x v="61"/>
            <x v="63"/>
            <x v="99"/>
            <x v="124"/>
            <x v="125"/>
            <x v="166"/>
            <x v="167"/>
            <x v="188"/>
            <x v="220"/>
            <x v="222"/>
            <x v="224"/>
            <x v="229"/>
            <x v="230"/>
            <x v="246"/>
            <x v="248"/>
            <x v="259"/>
            <x v="299"/>
            <x v="314"/>
            <x v="323"/>
            <x v="327"/>
            <x v="353"/>
            <x v="357"/>
            <x v="363"/>
            <x v="367"/>
            <x v="383"/>
            <x v="392"/>
            <x v="395"/>
            <x v="433"/>
            <x v="444"/>
            <x v="445"/>
            <x v="482"/>
            <x v="498"/>
            <x v="515"/>
            <x v="516"/>
            <x v="517"/>
            <x v="531"/>
            <x v="532"/>
            <x v="534"/>
            <x v="548"/>
          </reference>
          <reference field="7" count="1" selected="0">
            <x v="45"/>
          </reference>
        </references>
      </pivotArea>
    </format>
    <format dxfId="1655">
      <pivotArea dataOnly="0" labelOnly="1" fieldPosition="0">
        <references count="3">
          <reference field="0" count="1" selected="0">
            <x v="8"/>
          </reference>
          <reference field="6" count="50">
            <x v="18"/>
            <x v="24"/>
            <x v="36"/>
            <x v="45"/>
            <x v="67"/>
            <x v="127"/>
            <x v="128"/>
            <x v="129"/>
            <x v="130"/>
            <x v="131"/>
            <x v="132"/>
            <x v="133"/>
            <x v="134"/>
            <x v="135"/>
            <x v="136"/>
            <x v="137"/>
            <x v="138"/>
            <x v="139"/>
            <x v="140"/>
            <x v="141"/>
            <x v="142"/>
            <x v="143"/>
            <x v="144"/>
            <x v="188"/>
            <x v="231"/>
            <x v="284"/>
            <x v="285"/>
            <x v="292"/>
            <x v="304"/>
            <x v="330"/>
            <x v="340"/>
            <x v="345"/>
            <x v="371"/>
            <x v="387"/>
            <x v="394"/>
            <x v="408"/>
            <x v="416"/>
            <x v="434"/>
            <x v="435"/>
            <x v="436"/>
            <x v="437"/>
            <x v="438"/>
            <x v="439"/>
            <x v="479"/>
            <x v="490"/>
            <x v="496"/>
            <x v="506"/>
            <x v="524"/>
            <x v="525"/>
            <x v="533"/>
          </reference>
          <reference field="7" count="1" selected="0">
            <x v="23"/>
          </reference>
        </references>
      </pivotArea>
    </format>
    <format dxfId="1654">
      <pivotArea dataOnly="0" labelOnly="1" fieldPosition="0">
        <references count="3">
          <reference field="0" count="1" selected="0">
            <x v="8"/>
          </reference>
          <reference field="6" count="50">
            <x v="15"/>
            <x v="20"/>
            <x v="23"/>
            <x v="27"/>
            <x v="30"/>
            <x v="31"/>
            <x v="34"/>
            <x v="38"/>
            <x v="40"/>
            <x v="41"/>
            <x v="66"/>
            <x v="69"/>
            <x v="126"/>
            <x v="175"/>
            <x v="176"/>
            <x v="195"/>
            <x v="210"/>
            <x v="223"/>
            <x v="225"/>
            <x v="228"/>
            <x v="234"/>
            <x v="251"/>
            <x v="260"/>
            <x v="261"/>
            <x v="271"/>
            <x v="275"/>
            <x v="282"/>
            <x v="283"/>
            <x v="297"/>
            <x v="331"/>
            <x v="333"/>
            <x v="346"/>
            <x v="352"/>
            <x v="358"/>
            <x v="360"/>
            <x v="378"/>
            <x v="391"/>
            <x v="405"/>
            <x v="409"/>
            <x v="411"/>
            <x v="412"/>
            <x v="456"/>
            <x v="468"/>
            <x v="480"/>
            <x v="481"/>
            <x v="501"/>
            <x v="508"/>
            <x v="518"/>
            <x v="535"/>
            <x v="545"/>
          </reference>
          <reference field="7" count="1" selected="0">
            <x v="34"/>
          </reference>
        </references>
      </pivotArea>
    </format>
    <format dxfId="1653">
      <pivotArea dataOnly="0" labelOnly="1" fieldPosition="0">
        <references count="3">
          <reference field="0" count="1" selected="0">
            <x v="9"/>
          </reference>
          <reference field="6" count="50">
            <x v="65"/>
            <x v="89"/>
            <x v="91"/>
            <x v="92"/>
            <x v="93"/>
            <x v="177"/>
            <x v="186"/>
            <x v="187"/>
            <x v="188"/>
            <x v="191"/>
            <x v="198"/>
            <x v="202"/>
            <x v="208"/>
            <x v="211"/>
            <x v="242"/>
            <x v="243"/>
            <x v="254"/>
            <x v="287"/>
            <x v="294"/>
            <x v="301"/>
            <x v="312"/>
            <x v="318"/>
            <x v="324"/>
            <x v="349"/>
            <x v="356"/>
            <x v="359"/>
            <x v="373"/>
            <x v="374"/>
            <x v="381"/>
            <x v="382"/>
            <x v="385"/>
            <x v="386"/>
            <x v="387"/>
            <x v="390"/>
            <x v="410"/>
            <x v="459"/>
            <x v="461"/>
            <x v="471"/>
            <x v="474"/>
            <x v="483"/>
            <x v="484"/>
            <x v="497"/>
            <x v="509"/>
            <x v="511"/>
            <x v="520"/>
            <x v="521"/>
            <x v="523"/>
            <x v="536"/>
            <x v="537"/>
            <x v="544"/>
          </reference>
          <reference field="7" count="1" selected="0">
            <x v="20"/>
          </reference>
        </references>
      </pivotArea>
    </format>
    <format dxfId="1652">
      <pivotArea dataOnly="0" labelOnly="1" fieldPosition="0">
        <references count="3">
          <reference field="0" count="1" selected="0">
            <x v="10"/>
          </reference>
          <reference field="6" count="49">
            <x v="48"/>
            <x v="50"/>
            <x v="62"/>
            <x v="64"/>
            <x v="75"/>
            <x v="77"/>
            <x v="96"/>
            <x v="114"/>
            <x v="115"/>
            <x v="116"/>
            <x v="117"/>
            <x v="118"/>
            <x v="119"/>
            <x v="120"/>
            <x v="150"/>
            <x v="188"/>
            <x v="192"/>
            <x v="196"/>
            <x v="200"/>
            <x v="203"/>
            <x v="204"/>
            <x v="206"/>
            <x v="209"/>
            <x v="217"/>
            <x v="226"/>
            <x v="227"/>
            <x v="252"/>
            <x v="256"/>
            <x v="276"/>
            <x v="293"/>
            <x v="305"/>
            <x v="308"/>
            <x v="325"/>
            <x v="329"/>
            <x v="337"/>
            <x v="361"/>
            <x v="364"/>
            <x v="365"/>
            <x v="384"/>
            <x v="389"/>
            <x v="394"/>
            <x v="413"/>
            <x v="425"/>
            <x v="446"/>
            <x v="447"/>
            <x v="448"/>
            <x v="464"/>
            <x v="520"/>
            <x v="538"/>
          </reference>
          <reference field="7" count="1" selected="0">
            <x v="27"/>
          </reference>
        </references>
      </pivotArea>
    </format>
    <format dxfId="1651">
      <pivotArea dataOnly="0" labelOnly="1" fieldPosition="0">
        <references count="3">
          <reference field="0" count="1" selected="0">
            <x v="12"/>
          </reference>
          <reference field="6" count="22">
            <x v="183"/>
            <x v="188"/>
            <x v="266"/>
            <x v="270"/>
            <x v="289"/>
            <x v="296"/>
            <x v="307"/>
            <x v="309"/>
            <x v="316"/>
            <x v="317"/>
            <x v="362"/>
            <x v="372"/>
            <x v="399"/>
            <x v="402"/>
            <x v="403"/>
            <x v="404"/>
            <x v="423"/>
            <x v="443"/>
            <x v="449"/>
            <x v="460"/>
            <x v="507"/>
            <x v="539"/>
          </reference>
          <reference field="7" count="1" selected="0">
            <x v="14"/>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5"/>
  <sheetViews>
    <sheetView workbookViewId="0">
      <selection activeCell="B16" sqref="B16"/>
    </sheetView>
  </sheetViews>
  <sheetFormatPr defaultRowHeight="15" x14ac:dyDescent="0.25"/>
  <sheetData>
    <row r="3" spans="2:17" ht="40.5" customHeight="1" x14ac:dyDescent="0.25">
      <c r="B3" s="111" t="s">
        <v>620</v>
      </c>
      <c r="C3" s="112"/>
      <c r="D3" s="112"/>
      <c r="E3" s="112"/>
      <c r="F3" s="112"/>
      <c r="G3" s="112"/>
      <c r="H3" s="112"/>
      <c r="I3" s="112"/>
      <c r="J3" s="112"/>
      <c r="K3" s="112"/>
      <c r="L3" s="112"/>
      <c r="M3" s="112"/>
      <c r="N3" s="112"/>
      <c r="O3" s="112"/>
      <c r="P3" s="112"/>
      <c r="Q3" s="113"/>
    </row>
    <row r="4" spans="2:17" ht="15" customHeight="1" x14ac:dyDescent="0.25">
      <c r="B4" s="114" t="s">
        <v>621</v>
      </c>
      <c r="C4" s="115"/>
      <c r="D4" s="115"/>
      <c r="E4" s="115"/>
      <c r="F4" s="115"/>
      <c r="G4" s="115"/>
      <c r="H4" s="115"/>
      <c r="I4" s="115"/>
      <c r="J4" s="115"/>
      <c r="K4" s="115"/>
      <c r="L4" s="115"/>
      <c r="M4" s="115"/>
      <c r="N4" s="115"/>
      <c r="O4" s="115"/>
      <c r="P4" s="115"/>
      <c r="Q4" s="116"/>
    </row>
    <row r="5" spans="2:17" x14ac:dyDescent="0.25">
      <c r="B5" s="114"/>
      <c r="C5" s="115"/>
      <c r="D5" s="115"/>
      <c r="E5" s="115"/>
      <c r="F5" s="115"/>
      <c r="G5" s="115"/>
      <c r="H5" s="115"/>
      <c r="I5" s="115"/>
      <c r="J5" s="115"/>
      <c r="K5" s="115"/>
      <c r="L5" s="115"/>
      <c r="M5" s="115"/>
      <c r="N5" s="115"/>
      <c r="O5" s="115"/>
      <c r="P5" s="115"/>
      <c r="Q5" s="116"/>
    </row>
    <row r="6" spans="2:17" x14ac:dyDescent="0.25">
      <c r="B6" s="102" t="s">
        <v>634</v>
      </c>
      <c r="C6" s="103"/>
      <c r="D6" s="103"/>
      <c r="E6" s="103"/>
      <c r="F6" s="103"/>
      <c r="G6" s="103"/>
      <c r="H6" s="103"/>
      <c r="I6" s="103"/>
      <c r="J6" s="103"/>
      <c r="K6" s="103"/>
      <c r="L6" s="103"/>
      <c r="M6" s="103"/>
      <c r="N6" s="103"/>
      <c r="O6" s="103"/>
      <c r="P6" s="103"/>
      <c r="Q6" s="104"/>
    </row>
    <row r="7" spans="2:17" x14ac:dyDescent="0.25">
      <c r="B7" s="105"/>
      <c r="C7" s="106"/>
      <c r="D7" s="106"/>
      <c r="E7" s="106"/>
      <c r="F7" s="106"/>
      <c r="G7" s="106"/>
      <c r="H7" s="106"/>
      <c r="I7" s="106"/>
      <c r="J7" s="106"/>
      <c r="K7" s="106"/>
      <c r="L7" s="106"/>
      <c r="M7" s="106"/>
      <c r="N7" s="106"/>
      <c r="O7" s="106"/>
      <c r="P7" s="106"/>
      <c r="Q7" s="107"/>
    </row>
    <row r="8" spans="2:17" x14ac:dyDescent="0.25">
      <c r="B8" s="108" t="s">
        <v>623</v>
      </c>
      <c r="C8" s="109"/>
      <c r="D8" s="109"/>
      <c r="E8" s="109"/>
      <c r="F8" s="109"/>
      <c r="G8" s="109"/>
      <c r="H8" s="109"/>
      <c r="I8" s="109"/>
      <c r="J8" s="109"/>
      <c r="K8" s="109"/>
      <c r="L8" s="109"/>
      <c r="M8" s="109"/>
      <c r="N8" s="109"/>
      <c r="O8" s="109"/>
      <c r="P8" s="109"/>
      <c r="Q8" s="110"/>
    </row>
    <row r="9" spans="2:17" x14ac:dyDescent="0.25">
      <c r="B9" s="108"/>
      <c r="C9" s="109"/>
      <c r="D9" s="109"/>
      <c r="E9" s="109"/>
      <c r="F9" s="109"/>
      <c r="G9" s="109"/>
      <c r="H9" s="109"/>
      <c r="I9" s="109"/>
      <c r="J9" s="109"/>
      <c r="K9" s="109"/>
      <c r="L9" s="109"/>
      <c r="M9" s="109"/>
      <c r="N9" s="109"/>
      <c r="O9" s="109"/>
      <c r="P9" s="109"/>
      <c r="Q9" s="110"/>
    </row>
    <row r="10" spans="2:17" x14ac:dyDescent="0.25">
      <c r="B10" s="102" t="s">
        <v>643</v>
      </c>
      <c r="C10" s="103"/>
      <c r="D10" s="103"/>
      <c r="E10" s="103"/>
      <c r="F10" s="103"/>
      <c r="G10" s="103"/>
      <c r="H10" s="103"/>
      <c r="I10" s="103"/>
      <c r="J10" s="103"/>
      <c r="K10" s="103"/>
      <c r="L10" s="103"/>
      <c r="M10" s="103"/>
      <c r="N10" s="103"/>
      <c r="O10" s="103"/>
      <c r="P10" s="103"/>
      <c r="Q10" s="104"/>
    </row>
    <row r="11" spans="2:17" x14ac:dyDescent="0.25">
      <c r="B11" s="105"/>
      <c r="C11" s="106"/>
      <c r="D11" s="106"/>
      <c r="E11" s="106"/>
      <c r="F11" s="106"/>
      <c r="G11" s="106"/>
      <c r="H11" s="106"/>
      <c r="I11" s="106"/>
      <c r="J11" s="106"/>
      <c r="K11" s="106"/>
      <c r="L11" s="106"/>
      <c r="M11" s="106"/>
      <c r="N11" s="106"/>
      <c r="O11" s="106"/>
      <c r="P11" s="106"/>
      <c r="Q11" s="107"/>
    </row>
    <row r="12" spans="2:17" x14ac:dyDescent="0.25">
      <c r="B12" s="108" t="s">
        <v>687</v>
      </c>
      <c r="C12" s="109"/>
      <c r="D12" s="109"/>
      <c r="E12" s="109"/>
      <c r="F12" s="109"/>
      <c r="G12" s="109"/>
      <c r="H12" s="109"/>
      <c r="I12" s="109"/>
      <c r="J12" s="109"/>
      <c r="K12" s="109"/>
      <c r="L12" s="109"/>
      <c r="M12" s="109"/>
      <c r="N12" s="109"/>
      <c r="O12" s="109"/>
      <c r="P12" s="109"/>
      <c r="Q12" s="110"/>
    </row>
    <row r="13" spans="2:17" x14ac:dyDescent="0.25">
      <c r="B13" s="108"/>
      <c r="C13" s="109"/>
      <c r="D13" s="109"/>
      <c r="E13" s="109"/>
      <c r="F13" s="109"/>
      <c r="G13" s="109"/>
      <c r="H13" s="109"/>
      <c r="I13" s="109"/>
      <c r="J13" s="109"/>
      <c r="K13" s="109"/>
      <c r="L13" s="109"/>
      <c r="M13" s="109"/>
      <c r="N13" s="109"/>
      <c r="O13" s="109"/>
      <c r="P13" s="109"/>
      <c r="Q13" s="110"/>
    </row>
    <row r="14" spans="2:17" x14ac:dyDescent="0.25">
      <c r="B14" s="102" t="s">
        <v>688</v>
      </c>
      <c r="C14" s="103"/>
      <c r="D14" s="103"/>
      <c r="E14" s="103"/>
      <c r="F14" s="103"/>
      <c r="G14" s="103"/>
      <c r="H14" s="103"/>
      <c r="I14" s="103"/>
      <c r="J14" s="103"/>
      <c r="K14" s="103"/>
      <c r="L14" s="103"/>
      <c r="M14" s="103"/>
      <c r="N14" s="103"/>
      <c r="O14" s="103"/>
      <c r="P14" s="103"/>
      <c r="Q14" s="104"/>
    </row>
    <row r="15" spans="2:17" x14ac:dyDescent="0.25">
      <c r="B15" s="105"/>
      <c r="C15" s="106"/>
      <c r="D15" s="106"/>
      <c r="E15" s="106"/>
      <c r="F15" s="106"/>
      <c r="G15" s="106"/>
      <c r="H15" s="106"/>
      <c r="I15" s="106"/>
      <c r="J15" s="106"/>
      <c r="K15" s="106"/>
      <c r="L15" s="106"/>
      <c r="M15" s="106"/>
      <c r="N15" s="106"/>
      <c r="O15" s="106"/>
      <c r="P15" s="106"/>
      <c r="Q15" s="107"/>
    </row>
  </sheetData>
  <mergeCells count="7">
    <mergeCell ref="B12:Q13"/>
    <mergeCell ref="B14:Q15"/>
    <mergeCell ref="B10:Q11"/>
    <mergeCell ref="B8:Q9"/>
    <mergeCell ref="B3:Q3"/>
    <mergeCell ref="B4:Q5"/>
    <mergeCell ref="B6:Q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I600"/>
  <sheetViews>
    <sheetView topLeftCell="D70" workbookViewId="0">
      <selection activeCell="J26" sqref="J26"/>
    </sheetView>
  </sheetViews>
  <sheetFormatPr defaultRowHeight="15" x14ac:dyDescent="0.25"/>
  <cols>
    <col min="1" max="1" width="41" customWidth="1"/>
    <col min="2" max="2" width="6" customWidth="1"/>
    <col min="3" max="3" width="4" bestFit="1" customWidth="1"/>
    <col min="4" max="4" width="3.7109375" bestFit="1" customWidth="1"/>
    <col min="5" max="5" width="4" bestFit="1" customWidth="1"/>
    <col min="6" max="15" width="3.7109375" bestFit="1" customWidth="1"/>
    <col min="16" max="19" width="4" bestFit="1" customWidth="1"/>
    <col min="20" max="20" width="3.7109375" bestFit="1" customWidth="1"/>
    <col min="21" max="21" width="4" bestFit="1" customWidth="1"/>
    <col min="22" max="22" width="3.7109375" bestFit="1" customWidth="1"/>
    <col min="23" max="23" width="4" bestFit="1" customWidth="1"/>
    <col min="24" max="24" width="3.7109375" bestFit="1" customWidth="1"/>
    <col min="25" max="25" width="4" bestFit="1" customWidth="1"/>
    <col min="26" max="26" width="3.7109375" bestFit="1" customWidth="1"/>
    <col min="27" max="27" width="4" bestFit="1" customWidth="1"/>
    <col min="28" max="29" width="3.7109375" bestFit="1" customWidth="1"/>
    <col min="30" max="30" width="5" bestFit="1" customWidth="1"/>
    <col min="31" max="31" width="3.140625" customWidth="1"/>
    <col min="32" max="34" width="4" bestFit="1" customWidth="1"/>
    <col min="35" max="35" width="21.7109375" bestFit="1" customWidth="1"/>
    <col min="36" max="36" width="26.85546875" bestFit="1" customWidth="1"/>
    <col min="37" max="37" width="18.5703125" bestFit="1" customWidth="1"/>
    <col min="38" max="38" width="21" bestFit="1" customWidth="1"/>
    <col min="39" max="39" width="44" bestFit="1" customWidth="1"/>
    <col min="40" max="40" width="37" bestFit="1" customWidth="1"/>
    <col min="41" max="41" width="50.42578125" bestFit="1" customWidth="1"/>
    <col min="42" max="42" width="48.28515625" bestFit="1" customWidth="1"/>
    <col min="43" max="43" width="59.5703125" bestFit="1" customWidth="1"/>
    <col min="44" max="44" width="38" bestFit="1" customWidth="1"/>
    <col min="45" max="45" width="29" bestFit="1" customWidth="1"/>
    <col min="46" max="46" width="68.42578125" bestFit="1" customWidth="1"/>
    <col min="47" max="47" width="104" bestFit="1" customWidth="1"/>
    <col min="48" max="48" width="99.5703125" bestFit="1" customWidth="1"/>
    <col min="49" max="49" width="59" bestFit="1" customWidth="1"/>
    <col min="50" max="50" width="41.7109375" bestFit="1" customWidth="1"/>
    <col min="51" max="51" width="21.140625" bestFit="1" customWidth="1"/>
    <col min="52" max="52" width="44.85546875" bestFit="1" customWidth="1"/>
    <col min="53" max="53" width="29.140625" bestFit="1" customWidth="1"/>
    <col min="54" max="54" width="63.85546875" bestFit="1" customWidth="1"/>
    <col min="55" max="55" width="51.5703125" bestFit="1" customWidth="1"/>
    <col min="56" max="56" width="38.5703125" bestFit="1" customWidth="1"/>
    <col min="57" max="57" width="6.5703125" customWidth="1"/>
    <col min="58" max="58" width="23.85546875" bestFit="1" customWidth="1"/>
    <col min="59" max="59" width="29.140625" bestFit="1" customWidth="1"/>
    <col min="60" max="60" width="44.28515625" bestFit="1" customWidth="1"/>
    <col min="61" max="61" width="20.140625" bestFit="1" customWidth="1"/>
    <col min="62" max="62" width="24.85546875" bestFit="1" customWidth="1"/>
    <col min="63" max="63" width="21.7109375" bestFit="1" customWidth="1"/>
    <col min="64" max="64" width="26.85546875" bestFit="1" customWidth="1"/>
    <col min="65" max="65" width="18.5703125" bestFit="1" customWidth="1"/>
    <col min="66" max="66" width="21" bestFit="1" customWidth="1"/>
    <col min="67" max="67" width="44" bestFit="1" customWidth="1"/>
    <col min="68" max="68" width="37" bestFit="1" customWidth="1"/>
    <col min="69" max="69" width="50.42578125" bestFit="1" customWidth="1"/>
    <col min="70" max="70" width="48.28515625" bestFit="1" customWidth="1"/>
    <col min="71" max="71" width="59.5703125" bestFit="1" customWidth="1"/>
    <col min="72" max="72" width="38" bestFit="1" customWidth="1"/>
    <col min="73" max="73" width="29" bestFit="1" customWidth="1"/>
    <col min="74" max="74" width="68.42578125" bestFit="1" customWidth="1"/>
    <col min="75" max="75" width="104" bestFit="1" customWidth="1"/>
    <col min="76" max="76" width="99.5703125" bestFit="1" customWidth="1"/>
    <col min="77" max="77" width="59" bestFit="1" customWidth="1"/>
    <col min="78" max="78" width="41.7109375" bestFit="1" customWidth="1"/>
    <col min="79" max="79" width="21.140625" bestFit="1" customWidth="1"/>
    <col min="80" max="80" width="44.85546875" bestFit="1" customWidth="1"/>
    <col min="81" max="81" width="29.140625" bestFit="1" customWidth="1"/>
    <col min="82" max="82" width="63.85546875" bestFit="1" customWidth="1"/>
    <col min="83" max="83" width="51.5703125" bestFit="1" customWidth="1"/>
    <col min="84" max="84" width="38.5703125" bestFit="1" customWidth="1"/>
    <col min="85" max="85" width="6.5703125" customWidth="1"/>
    <col min="86" max="86" width="36.85546875" bestFit="1" customWidth="1"/>
    <col min="87" max="87" width="36.5703125" bestFit="1" customWidth="1"/>
    <col min="88" max="88" width="34.7109375" bestFit="1" customWidth="1"/>
  </cols>
  <sheetData>
    <row r="3" spans="1:34" ht="15.75" thickBot="1" x14ac:dyDescent="0.3">
      <c r="A3" s="5" t="s">
        <v>603</v>
      </c>
      <c r="B3" s="5" t="s">
        <v>612</v>
      </c>
      <c r="C3" s="3"/>
      <c r="D3" s="3"/>
      <c r="E3" s="3"/>
      <c r="F3" s="3"/>
      <c r="G3" s="3"/>
      <c r="H3" s="3"/>
      <c r="I3" s="3"/>
      <c r="J3" s="3"/>
      <c r="K3" s="3"/>
      <c r="L3" s="3"/>
      <c r="M3" s="3"/>
      <c r="N3" s="3"/>
      <c r="O3" s="3"/>
      <c r="P3" s="3"/>
      <c r="Q3" s="3"/>
      <c r="R3" s="3"/>
      <c r="S3" s="3"/>
      <c r="T3" s="3"/>
      <c r="U3" s="3"/>
      <c r="V3" s="3"/>
      <c r="W3" s="3"/>
      <c r="X3" s="3"/>
      <c r="Y3" s="3"/>
      <c r="Z3" s="3"/>
      <c r="AA3" s="3"/>
      <c r="AB3" s="3"/>
      <c r="AC3" s="3"/>
      <c r="AD3" s="4"/>
    </row>
    <row r="4" spans="1:34" ht="409.6" thickTop="1" thickBot="1" x14ac:dyDescent="0.3">
      <c r="A4" s="11" t="s">
        <v>601</v>
      </c>
      <c r="B4" s="13" t="s">
        <v>420</v>
      </c>
      <c r="C4" s="14" t="s">
        <v>13</v>
      </c>
      <c r="D4" s="14" t="s">
        <v>98</v>
      </c>
      <c r="E4" s="14" t="s">
        <v>21</v>
      </c>
      <c r="F4" s="14" t="s">
        <v>364</v>
      </c>
      <c r="G4" s="14" t="s">
        <v>53</v>
      </c>
      <c r="H4" s="14" t="s">
        <v>28</v>
      </c>
      <c r="I4" s="14" t="s">
        <v>69</v>
      </c>
      <c r="J4" s="14" t="s">
        <v>145</v>
      </c>
      <c r="K4" s="14" t="s">
        <v>222</v>
      </c>
      <c r="L4" s="14" t="s">
        <v>421</v>
      </c>
      <c r="M4" s="14" t="s">
        <v>66</v>
      </c>
      <c r="N4" s="14" t="s">
        <v>48</v>
      </c>
      <c r="O4" s="14" t="s">
        <v>47</v>
      </c>
      <c r="P4" s="14" t="s">
        <v>18</v>
      </c>
      <c r="Q4" s="14" t="s">
        <v>38</v>
      </c>
      <c r="R4" s="14" t="s">
        <v>22</v>
      </c>
      <c r="S4" s="14" t="s">
        <v>45</v>
      </c>
      <c r="T4" s="14" t="s">
        <v>57</v>
      </c>
      <c r="U4" s="14" t="s">
        <v>46</v>
      </c>
      <c r="V4" s="14" t="s">
        <v>393</v>
      </c>
      <c r="W4" s="14" t="s">
        <v>32</v>
      </c>
      <c r="X4" s="14" t="s">
        <v>133</v>
      </c>
      <c r="Y4" s="14" t="s">
        <v>19</v>
      </c>
      <c r="Z4" s="14" t="s">
        <v>206</v>
      </c>
      <c r="AA4" s="14" t="s">
        <v>17</v>
      </c>
      <c r="AB4" s="14" t="s">
        <v>84</v>
      </c>
      <c r="AC4" s="15" t="s">
        <v>604</v>
      </c>
      <c r="AD4" s="16" t="s">
        <v>611</v>
      </c>
      <c r="AF4" s="43" t="s">
        <v>627</v>
      </c>
      <c r="AG4" s="44" t="s">
        <v>616</v>
      </c>
      <c r="AH4" s="45" t="s">
        <v>617</v>
      </c>
    </row>
    <row r="5" spans="1:34" ht="16.5" thickTop="1" thickBot="1" x14ac:dyDescent="0.3">
      <c r="A5" s="19" t="s">
        <v>49</v>
      </c>
      <c r="B5" s="26"/>
      <c r="C5" s="27">
        <v>13</v>
      </c>
      <c r="D5" s="27">
        <v>4</v>
      </c>
      <c r="E5" s="27">
        <v>41</v>
      </c>
      <c r="F5" s="27"/>
      <c r="G5" s="27"/>
      <c r="H5" s="27">
        <v>5</v>
      </c>
      <c r="I5" s="27"/>
      <c r="J5" s="27"/>
      <c r="K5" s="27"/>
      <c r="L5" s="27"/>
      <c r="M5" s="27"/>
      <c r="N5" s="27">
        <v>16</v>
      </c>
      <c r="O5" s="27">
        <v>10</v>
      </c>
      <c r="P5" s="27">
        <v>17</v>
      </c>
      <c r="Q5" s="27">
        <v>6</v>
      </c>
      <c r="R5" s="27">
        <v>28</v>
      </c>
      <c r="S5" s="27">
        <v>11</v>
      </c>
      <c r="T5" s="27">
        <v>6</v>
      </c>
      <c r="U5" s="27">
        <v>5</v>
      </c>
      <c r="V5" s="27"/>
      <c r="W5" s="27">
        <v>21</v>
      </c>
      <c r="X5" s="27"/>
      <c r="Y5" s="27">
        <v>13</v>
      </c>
      <c r="Z5" s="27"/>
      <c r="AA5" s="27">
        <v>39</v>
      </c>
      <c r="AB5" s="27">
        <v>1</v>
      </c>
      <c r="AC5" s="27"/>
      <c r="AD5" s="28">
        <v>236</v>
      </c>
      <c r="AF5" s="53"/>
      <c r="AG5" s="54"/>
      <c r="AH5" s="55"/>
    </row>
    <row r="6" spans="1:34" ht="15.75" thickTop="1" x14ac:dyDescent="0.25">
      <c r="A6" s="20" t="s">
        <v>49</v>
      </c>
      <c r="B6" s="17"/>
      <c r="C6" s="7"/>
      <c r="D6" s="7"/>
      <c r="E6" s="7"/>
      <c r="F6" s="7"/>
      <c r="G6" s="7"/>
      <c r="H6" s="7"/>
      <c r="I6" s="7"/>
      <c r="J6" s="7"/>
      <c r="K6" s="7"/>
      <c r="L6" s="7"/>
      <c r="M6" s="7"/>
      <c r="N6" s="7"/>
      <c r="O6" s="7"/>
      <c r="P6" s="7"/>
      <c r="Q6" s="7"/>
      <c r="R6" s="7">
        <v>1</v>
      </c>
      <c r="S6" s="7"/>
      <c r="T6" s="7"/>
      <c r="U6" s="7"/>
      <c r="V6" s="7"/>
      <c r="W6" s="7"/>
      <c r="X6" s="7"/>
      <c r="Y6" s="7"/>
      <c r="Z6" s="7"/>
      <c r="AA6" s="7">
        <v>1</v>
      </c>
      <c r="AB6" s="7"/>
      <c r="AC6" s="7"/>
      <c r="AD6" s="8">
        <v>2</v>
      </c>
      <c r="AF6" s="47"/>
      <c r="AG6" s="48"/>
      <c r="AH6" s="49"/>
    </row>
    <row r="7" spans="1:34" x14ac:dyDescent="0.25">
      <c r="A7" s="21" t="s">
        <v>121</v>
      </c>
      <c r="B7" s="17"/>
      <c r="C7" s="7">
        <v>3</v>
      </c>
      <c r="D7" s="7">
        <v>2</v>
      </c>
      <c r="E7" s="7">
        <v>5</v>
      </c>
      <c r="F7" s="7"/>
      <c r="G7" s="7"/>
      <c r="H7" s="7">
        <v>3</v>
      </c>
      <c r="I7" s="7"/>
      <c r="J7" s="7"/>
      <c r="K7" s="7"/>
      <c r="L7" s="7"/>
      <c r="M7" s="7"/>
      <c r="N7" s="7"/>
      <c r="O7" s="7">
        <v>1</v>
      </c>
      <c r="P7" s="7">
        <v>4</v>
      </c>
      <c r="Q7" s="7"/>
      <c r="R7" s="7">
        <v>3</v>
      </c>
      <c r="S7" s="7"/>
      <c r="T7" s="7">
        <v>1</v>
      </c>
      <c r="U7" s="7"/>
      <c r="V7" s="7"/>
      <c r="W7" s="7">
        <v>3</v>
      </c>
      <c r="X7" s="7"/>
      <c r="Y7" s="7">
        <v>1</v>
      </c>
      <c r="Z7" s="7"/>
      <c r="AA7" s="7">
        <v>6</v>
      </c>
      <c r="AB7" s="7"/>
      <c r="AC7" s="7"/>
      <c r="AD7" s="8">
        <v>32</v>
      </c>
      <c r="AF7" s="50">
        <f t="shared" ref="AF7:AF11" si="0">COUNTIF(B7:AC7,"&gt;0")</f>
        <v>11</v>
      </c>
      <c r="AG7" s="51">
        <f t="shared" ref="AG7:AG11" si="1">COUNTIF(B7:AC7,"&lt;4")</f>
        <v>8</v>
      </c>
      <c r="AH7" s="52">
        <f t="shared" ref="AH7:AH11" si="2">COUNTIF(B7:AC7,"&gt;3")</f>
        <v>3</v>
      </c>
    </row>
    <row r="8" spans="1:34" x14ac:dyDescent="0.25">
      <c r="A8" s="21" t="s">
        <v>140</v>
      </c>
      <c r="B8" s="17"/>
      <c r="C8" s="7">
        <v>4</v>
      </c>
      <c r="D8" s="7">
        <v>2</v>
      </c>
      <c r="E8" s="7">
        <v>13</v>
      </c>
      <c r="F8" s="7"/>
      <c r="G8" s="7"/>
      <c r="H8" s="7"/>
      <c r="I8" s="7"/>
      <c r="J8" s="7"/>
      <c r="K8" s="7"/>
      <c r="L8" s="7"/>
      <c r="M8" s="7"/>
      <c r="N8" s="7">
        <v>3</v>
      </c>
      <c r="O8" s="7">
        <v>4</v>
      </c>
      <c r="P8" s="7">
        <v>7</v>
      </c>
      <c r="Q8" s="7"/>
      <c r="R8" s="7">
        <v>8</v>
      </c>
      <c r="S8" s="7">
        <v>1</v>
      </c>
      <c r="T8" s="7">
        <v>1</v>
      </c>
      <c r="U8" s="7">
        <v>4</v>
      </c>
      <c r="V8" s="7"/>
      <c r="W8" s="7">
        <v>1</v>
      </c>
      <c r="X8" s="7"/>
      <c r="Y8" s="7">
        <v>3</v>
      </c>
      <c r="Z8" s="7"/>
      <c r="AA8" s="7">
        <v>10</v>
      </c>
      <c r="AB8" s="7"/>
      <c r="AC8" s="7"/>
      <c r="AD8" s="8">
        <v>61</v>
      </c>
      <c r="AF8" s="50">
        <f t="shared" si="0"/>
        <v>13</v>
      </c>
      <c r="AG8" s="51">
        <f t="shared" si="1"/>
        <v>6</v>
      </c>
      <c r="AH8" s="52">
        <f t="shared" si="2"/>
        <v>7</v>
      </c>
    </row>
    <row r="9" spans="1:34" x14ac:dyDescent="0.25">
      <c r="A9" s="21" t="s">
        <v>73</v>
      </c>
      <c r="B9" s="17"/>
      <c r="C9" s="7"/>
      <c r="D9" s="7"/>
      <c r="E9" s="7"/>
      <c r="F9" s="7"/>
      <c r="G9" s="7"/>
      <c r="H9" s="7"/>
      <c r="I9" s="7"/>
      <c r="J9" s="7"/>
      <c r="K9" s="7"/>
      <c r="L9" s="7"/>
      <c r="M9" s="7"/>
      <c r="N9" s="7"/>
      <c r="O9" s="7">
        <v>1</v>
      </c>
      <c r="P9" s="7">
        <v>4</v>
      </c>
      <c r="Q9" s="7">
        <v>1</v>
      </c>
      <c r="R9" s="7">
        <v>2</v>
      </c>
      <c r="S9" s="7"/>
      <c r="T9" s="7">
        <v>1</v>
      </c>
      <c r="U9" s="7"/>
      <c r="V9" s="7"/>
      <c r="W9" s="7">
        <v>2</v>
      </c>
      <c r="X9" s="7"/>
      <c r="Y9" s="7">
        <v>5</v>
      </c>
      <c r="Z9" s="7"/>
      <c r="AA9" s="7">
        <v>2</v>
      </c>
      <c r="AB9" s="7">
        <v>1</v>
      </c>
      <c r="AC9" s="7"/>
      <c r="AD9" s="8">
        <v>19</v>
      </c>
      <c r="AF9" s="50">
        <f t="shared" si="0"/>
        <v>9</v>
      </c>
      <c r="AG9" s="51">
        <f t="shared" si="1"/>
        <v>7</v>
      </c>
      <c r="AH9" s="52">
        <f t="shared" si="2"/>
        <v>2</v>
      </c>
    </row>
    <row r="10" spans="1:34" x14ac:dyDescent="0.25">
      <c r="A10" s="21" t="s">
        <v>50</v>
      </c>
      <c r="B10" s="17"/>
      <c r="C10" s="7">
        <v>1</v>
      </c>
      <c r="D10" s="7"/>
      <c r="E10" s="7">
        <v>18</v>
      </c>
      <c r="F10" s="7"/>
      <c r="G10" s="7"/>
      <c r="H10" s="7">
        <v>2</v>
      </c>
      <c r="I10" s="7"/>
      <c r="J10" s="7"/>
      <c r="K10" s="7"/>
      <c r="L10" s="7"/>
      <c r="M10" s="7"/>
      <c r="N10" s="7">
        <v>6</v>
      </c>
      <c r="O10" s="7"/>
      <c r="P10" s="7">
        <v>2</v>
      </c>
      <c r="Q10" s="7"/>
      <c r="R10" s="7">
        <v>8</v>
      </c>
      <c r="S10" s="7">
        <v>5</v>
      </c>
      <c r="T10" s="7">
        <v>3</v>
      </c>
      <c r="U10" s="7">
        <v>1</v>
      </c>
      <c r="V10" s="7"/>
      <c r="W10" s="7">
        <v>10</v>
      </c>
      <c r="X10" s="7"/>
      <c r="Y10" s="7">
        <v>4</v>
      </c>
      <c r="Z10" s="7"/>
      <c r="AA10" s="7">
        <v>13</v>
      </c>
      <c r="AB10" s="7"/>
      <c r="AC10" s="7"/>
      <c r="AD10" s="8">
        <v>73</v>
      </c>
      <c r="AF10" s="50">
        <f t="shared" si="0"/>
        <v>12</v>
      </c>
      <c r="AG10" s="51">
        <f t="shared" si="1"/>
        <v>5</v>
      </c>
      <c r="AH10" s="52">
        <f t="shared" si="2"/>
        <v>7</v>
      </c>
    </row>
    <row r="11" spans="1:34" ht="15.75" thickBot="1" x14ac:dyDescent="0.3">
      <c r="A11" s="22" t="s">
        <v>176</v>
      </c>
      <c r="B11" s="17"/>
      <c r="C11" s="7">
        <v>5</v>
      </c>
      <c r="D11" s="7"/>
      <c r="E11" s="7">
        <v>5</v>
      </c>
      <c r="F11" s="7"/>
      <c r="G11" s="7"/>
      <c r="H11" s="7"/>
      <c r="I11" s="7"/>
      <c r="J11" s="7"/>
      <c r="K11" s="7"/>
      <c r="L11" s="7"/>
      <c r="M11" s="7"/>
      <c r="N11" s="7">
        <v>7</v>
      </c>
      <c r="O11" s="7">
        <v>4</v>
      </c>
      <c r="P11" s="7"/>
      <c r="Q11" s="7">
        <v>5</v>
      </c>
      <c r="R11" s="7">
        <v>6</v>
      </c>
      <c r="S11" s="7">
        <v>5</v>
      </c>
      <c r="T11" s="7"/>
      <c r="U11" s="7"/>
      <c r="V11" s="7"/>
      <c r="W11" s="7">
        <v>5</v>
      </c>
      <c r="X11" s="7"/>
      <c r="Y11" s="7"/>
      <c r="Z11" s="7"/>
      <c r="AA11" s="7">
        <v>7</v>
      </c>
      <c r="AB11" s="7"/>
      <c r="AC11" s="7"/>
      <c r="AD11" s="8">
        <v>49</v>
      </c>
      <c r="AF11" s="50">
        <f t="shared" si="0"/>
        <v>9</v>
      </c>
      <c r="AG11" s="51">
        <f t="shared" si="1"/>
        <v>0</v>
      </c>
      <c r="AH11" s="52">
        <f t="shared" si="2"/>
        <v>9</v>
      </c>
    </row>
    <row r="12" spans="1:34" ht="16.5" thickTop="1" thickBot="1" x14ac:dyDescent="0.3">
      <c r="A12" s="19" t="s">
        <v>26</v>
      </c>
      <c r="B12" s="26">
        <v>7</v>
      </c>
      <c r="C12" s="27">
        <v>40</v>
      </c>
      <c r="D12" s="27">
        <v>21</v>
      </c>
      <c r="E12" s="27">
        <v>146</v>
      </c>
      <c r="F12" s="27"/>
      <c r="G12" s="27">
        <v>13</v>
      </c>
      <c r="H12" s="27">
        <v>16</v>
      </c>
      <c r="I12" s="27">
        <v>4</v>
      </c>
      <c r="J12" s="27">
        <v>5</v>
      </c>
      <c r="K12" s="27">
        <v>1</v>
      </c>
      <c r="L12" s="27">
        <v>5</v>
      </c>
      <c r="M12" s="27"/>
      <c r="N12" s="27">
        <v>25</v>
      </c>
      <c r="O12" s="27">
        <v>19</v>
      </c>
      <c r="P12" s="27">
        <v>40</v>
      </c>
      <c r="Q12" s="27">
        <v>30</v>
      </c>
      <c r="R12" s="27">
        <v>48</v>
      </c>
      <c r="S12" s="27">
        <v>43</v>
      </c>
      <c r="T12" s="27">
        <v>1</v>
      </c>
      <c r="U12" s="27">
        <v>9</v>
      </c>
      <c r="V12" s="27">
        <v>2</v>
      </c>
      <c r="W12" s="27">
        <v>37</v>
      </c>
      <c r="X12" s="27">
        <v>2</v>
      </c>
      <c r="Y12" s="27">
        <v>16</v>
      </c>
      <c r="Z12" s="27">
        <v>13</v>
      </c>
      <c r="AA12" s="27">
        <v>149</v>
      </c>
      <c r="AB12" s="27">
        <v>1</v>
      </c>
      <c r="AC12" s="27"/>
      <c r="AD12" s="28">
        <v>693</v>
      </c>
      <c r="AF12" s="53"/>
      <c r="AG12" s="54"/>
      <c r="AH12" s="55"/>
    </row>
    <row r="13" spans="1:34" ht="16.5" thickTop="1" thickBot="1" x14ac:dyDescent="0.3">
      <c r="A13" s="6" t="s">
        <v>26</v>
      </c>
      <c r="B13" s="17">
        <v>7</v>
      </c>
      <c r="C13" s="7">
        <v>40</v>
      </c>
      <c r="D13" s="7">
        <v>21</v>
      </c>
      <c r="E13" s="7">
        <v>146</v>
      </c>
      <c r="F13" s="7"/>
      <c r="G13" s="7">
        <v>13</v>
      </c>
      <c r="H13" s="7">
        <v>16</v>
      </c>
      <c r="I13" s="7">
        <v>4</v>
      </c>
      <c r="J13" s="7">
        <v>5</v>
      </c>
      <c r="K13" s="7">
        <v>1</v>
      </c>
      <c r="L13" s="7">
        <v>5</v>
      </c>
      <c r="M13" s="7"/>
      <c r="N13" s="7">
        <v>25</v>
      </c>
      <c r="O13" s="7">
        <v>19</v>
      </c>
      <c r="P13" s="7">
        <v>40</v>
      </c>
      <c r="Q13" s="7">
        <v>30</v>
      </c>
      <c r="R13" s="7">
        <v>48</v>
      </c>
      <c r="S13" s="7">
        <v>43</v>
      </c>
      <c r="T13" s="7">
        <v>1</v>
      </c>
      <c r="U13" s="7">
        <v>9</v>
      </c>
      <c r="V13" s="7">
        <v>2</v>
      </c>
      <c r="W13" s="7">
        <v>37</v>
      </c>
      <c r="X13" s="7">
        <v>2</v>
      </c>
      <c r="Y13" s="7">
        <v>16</v>
      </c>
      <c r="Z13" s="7">
        <v>13</v>
      </c>
      <c r="AA13" s="7">
        <v>149</v>
      </c>
      <c r="AB13" s="7">
        <v>1</v>
      </c>
      <c r="AC13" s="7"/>
      <c r="AD13" s="8">
        <v>693</v>
      </c>
      <c r="AF13" s="50">
        <f t="shared" ref="AF13" si="3">COUNTIF(B13:AC13,"&gt;0")</f>
        <v>25</v>
      </c>
      <c r="AG13" s="51">
        <f t="shared" ref="AG13" si="4">COUNTIF(B13:AC13,"&lt;4")</f>
        <v>5</v>
      </c>
      <c r="AH13" s="52">
        <f t="shared" ref="AH13" si="5">COUNTIF(B13:AC13,"&gt;3")</f>
        <v>20</v>
      </c>
    </row>
    <row r="14" spans="1:34" ht="16.5" thickTop="1" thickBot="1" x14ac:dyDescent="0.3">
      <c r="A14" s="19" t="s">
        <v>94</v>
      </c>
      <c r="B14" s="26"/>
      <c r="C14" s="27">
        <v>12</v>
      </c>
      <c r="D14" s="27"/>
      <c r="E14" s="27"/>
      <c r="F14" s="27"/>
      <c r="G14" s="27"/>
      <c r="H14" s="27"/>
      <c r="I14" s="27"/>
      <c r="J14" s="27"/>
      <c r="K14" s="27"/>
      <c r="L14" s="27"/>
      <c r="M14" s="27"/>
      <c r="N14" s="27">
        <v>1</v>
      </c>
      <c r="O14" s="27">
        <v>2</v>
      </c>
      <c r="P14" s="27">
        <v>10</v>
      </c>
      <c r="Q14" s="27">
        <v>5</v>
      </c>
      <c r="R14" s="27">
        <v>18</v>
      </c>
      <c r="S14" s="27">
        <v>6</v>
      </c>
      <c r="T14" s="27"/>
      <c r="U14" s="27">
        <v>9</v>
      </c>
      <c r="V14" s="27"/>
      <c r="W14" s="27">
        <v>9</v>
      </c>
      <c r="X14" s="27">
        <v>1</v>
      </c>
      <c r="Y14" s="27"/>
      <c r="Z14" s="27">
        <v>1</v>
      </c>
      <c r="AA14" s="27">
        <v>22</v>
      </c>
      <c r="AB14" s="27">
        <v>3</v>
      </c>
      <c r="AC14" s="27"/>
      <c r="AD14" s="28">
        <v>99</v>
      </c>
      <c r="AF14" s="53"/>
      <c r="AG14" s="54"/>
      <c r="AH14" s="55"/>
    </row>
    <row r="15" spans="1:34" ht="15.75" thickTop="1" x14ac:dyDescent="0.25">
      <c r="A15" s="6" t="s">
        <v>94</v>
      </c>
      <c r="B15" s="17"/>
      <c r="C15" s="7"/>
      <c r="D15" s="7"/>
      <c r="E15" s="7"/>
      <c r="F15" s="7"/>
      <c r="G15" s="7"/>
      <c r="H15" s="7"/>
      <c r="I15" s="7"/>
      <c r="J15" s="7"/>
      <c r="K15" s="7"/>
      <c r="L15" s="7"/>
      <c r="M15" s="7"/>
      <c r="N15" s="7"/>
      <c r="O15" s="7"/>
      <c r="P15" s="7"/>
      <c r="Q15" s="7"/>
      <c r="R15" s="7"/>
      <c r="S15" s="7"/>
      <c r="T15" s="7"/>
      <c r="U15" s="7"/>
      <c r="V15" s="7"/>
      <c r="W15" s="7"/>
      <c r="X15" s="7"/>
      <c r="Y15" s="7"/>
      <c r="Z15" s="7"/>
      <c r="AA15" s="7">
        <v>1</v>
      </c>
      <c r="AB15" s="7"/>
      <c r="AC15" s="7"/>
      <c r="AD15" s="8">
        <v>1</v>
      </c>
      <c r="AF15" s="50"/>
      <c r="AG15" s="51"/>
      <c r="AH15" s="52"/>
    </row>
    <row r="16" spans="1:34" x14ac:dyDescent="0.25">
      <c r="A16" s="42" t="s">
        <v>95</v>
      </c>
      <c r="B16" s="17"/>
      <c r="C16" s="7">
        <v>10</v>
      </c>
      <c r="D16" s="7"/>
      <c r="E16" s="7"/>
      <c r="F16" s="7"/>
      <c r="G16" s="7"/>
      <c r="H16" s="7"/>
      <c r="I16" s="7"/>
      <c r="J16" s="7"/>
      <c r="K16" s="7"/>
      <c r="L16" s="7"/>
      <c r="M16" s="7"/>
      <c r="N16" s="7"/>
      <c r="O16" s="7"/>
      <c r="P16" s="7">
        <v>6</v>
      </c>
      <c r="Q16" s="7">
        <v>2</v>
      </c>
      <c r="R16" s="7">
        <v>9</v>
      </c>
      <c r="S16" s="7">
        <v>2</v>
      </c>
      <c r="T16" s="7"/>
      <c r="U16" s="7">
        <v>2</v>
      </c>
      <c r="V16" s="7"/>
      <c r="W16" s="7">
        <v>5</v>
      </c>
      <c r="X16" s="7">
        <v>1</v>
      </c>
      <c r="Y16" s="7"/>
      <c r="Z16" s="7"/>
      <c r="AA16" s="7">
        <v>7</v>
      </c>
      <c r="AB16" s="7"/>
      <c r="AC16" s="7"/>
      <c r="AD16" s="8">
        <v>44</v>
      </c>
      <c r="AF16" s="50">
        <f t="shared" ref="AF16:AF19" si="6">COUNTIF(B16:AC16,"&gt;0")</f>
        <v>9</v>
      </c>
      <c r="AG16" s="51">
        <f t="shared" ref="AG16:AG19" si="7">COUNTIF(B16:AC16,"&lt;4")</f>
        <v>4</v>
      </c>
      <c r="AH16" s="52">
        <f t="shared" ref="AH16:AH19" si="8">COUNTIF(B16:AC16,"&gt;3")</f>
        <v>5</v>
      </c>
    </row>
    <row r="17" spans="1:34" x14ac:dyDescent="0.25">
      <c r="A17" s="42" t="s">
        <v>134</v>
      </c>
      <c r="B17" s="17"/>
      <c r="C17" s="7"/>
      <c r="D17" s="7"/>
      <c r="E17" s="7"/>
      <c r="F17" s="7"/>
      <c r="G17" s="7"/>
      <c r="H17" s="7"/>
      <c r="I17" s="7"/>
      <c r="J17" s="7"/>
      <c r="K17" s="7"/>
      <c r="L17" s="7"/>
      <c r="M17" s="7"/>
      <c r="N17" s="7"/>
      <c r="O17" s="7"/>
      <c r="P17" s="7">
        <v>2</v>
      </c>
      <c r="Q17" s="7"/>
      <c r="R17" s="7">
        <v>3</v>
      </c>
      <c r="S17" s="7">
        <v>1</v>
      </c>
      <c r="T17" s="7"/>
      <c r="U17" s="7">
        <v>2</v>
      </c>
      <c r="V17" s="7"/>
      <c r="W17" s="7">
        <v>1</v>
      </c>
      <c r="X17" s="7"/>
      <c r="Y17" s="7"/>
      <c r="Z17" s="7"/>
      <c r="AA17" s="7">
        <v>7</v>
      </c>
      <c r="AB17" s="7">
        <v>1</v>
      </c>
      <c r="AC17" s="7"/>
      <c r="AD17" s="8">
        <v>17</v>
      </c>
      <c r="AF17" s="50">
        <f t="shared" si="6"/>
        <v>7</v>
      </c>
      <c r="AG17" s="51">
        <f t="shared" si="7"/>
        <v>6</v>
      </c>
      <c r="AH17" s="52">
        <f t="shared" si="8"/>
        <v>1</v>
      </c>
    </row>
    <row r="18" spans="1:34" x14ac:dyDescent="0.25">
      <c r="A18" s="42" t="s">
        <v>168</v>
      </c>
      <c r="B18" s="17"/>
      <c r="C18" s="7"/>
      <c r="D18" s="7"/>
      <c r="E18" s="7"/>
      <c r="F18" s="7"/>
      <c r="G18" s="7"/>
      <c r="H18" s="7"/>
      <c r="I18" s="7"/>
      <c r="J18" s="7"/>
      <c r="K18" s="7"/>
      <c r="L18" s="7"/>
      <c r="M18" s="7"/>
      <c r="N18" s="7"/>
      <c r="O18" s="7"/>
      <c r="P18" s="7">
        <v>2</v>
      </c>
      <c r="Q18" s="7"/>
      <c r="R18" s="7">
        <v>2</v>
      </c>
      <c r="S18" s="7"/>
      <c r="T18" s="7"/>
      <c r="U18" s="7">
        <v>1</v>
      </c>
      <c r="V18" s="7"/>
      <c r="W18" s="7">
        <v>3</v>
      </c>
      <c r="X18" s="7"/>
      <c r="Y18" s="7"/>
      <c r="Z18" s="7"/>
      <c r="AA18" s="7">
        <v>2</v>
      </c>
      <c r="AB18" s="7">
        <v>1</v>
      </c>
      <c r="AC18" s="7"/>
      <c r="AD18" s="8">
        <v>11</v>
      </c>
      <c r="AF18" s="50">
        <f t="shared" si="6"/>
        <v>6</v>
      </c>
      <c r="AG18" s="51">
        <f t="shared" si="7"/>
        <v>6</v>
      </c>
      <c r="AH18" s="52">
        <f t="shared" si="8"/>
        <v>0</v>
      </c>
    </row>
    <row r="19" spans="1:34" ht="15.75" thickBot="1" x14ac:dyDescent="0.3">
      <c r="A19" s="6" t="s">
        <v>213</v>
      </c>
      <c r="B19" s="17"/>
      <c r="C19" s="7">
        <v>2</v>
      </c>
      <c r="D19" s="7"/>
      <c r="E19" s="7"/>
      <c r="F19" s="7"/>
      <c r="G19" s="7"/>
      <c r="H19" s="7"/>
      <c r="I19" s="7"/>
      <c r="J19" s="7"/>
      <c r="K19" s="7"/>
      <c r="L19" s="7"/>
      <c r="M19" s="7"/>
      <c r="N19" s="7">
        <v>1</v>
      </c>
      <c r="O19" s="7">
        <v>2</v>
      </c>
      <c r="P19" s="7"/>
      <c r="Q19" s="7">
        <v>3</v>
      </c>
      <c r="R19" s="7">
        <v>4</v>
      </c>
      <c r="S19" s="7">
        <v>3</v>
      </c>
      <c r="T19" s="7"/>
      <c r="U19" s="7">
        <v>4</v>
      </c>
      <c r="V19" s="7"/>
      <c r="W19" s="7"/>
      <c r="X19" s="7"/>
      <c r="Y19" s="7"/>
      <c r="Z19" s="7">
        <v>1</v>
      </c>
      <c r="AA19" s="7">
        <v>5</v>
      </c>
      <c r="AB19" s="7">
        <v>1</v>
      </c>
      <c r="AC19" s="7"/>
      <c r="AD19" s="8">
        <v>26</v>
      </c>
      <c r="AF19" s="50">
        <f t="shared" si="6"/>
        <v>10</v>
      </c>
      <c r="AG19" s="51">
        <f t="shared" si="7"/>
        <v>7</v>
      </c>
      <c r="AH19" s="52">
        <f t="shared" si="8"/>
        <v>3</v>
      </c>
    </row>
    <row r="20" spans="1:34" ht="16.5" thickTop="1" thickBot="1" x14ac:dyDescent="0.3">
      <c r="A20" s="19" t="s">
        <v>33</v>
      </c>
      <c r="B20" s="26"/>
      <c r="C20" s="27">
        <v>9</v>
      </c>
      <c r="D20" s="27">
        <v>6</v>
      </c>
      <c r="E20" s="27">
        <v>38</v>
      </c>
      <c r="F20" s="27">
        <v>1</v>
      </c>
      <c r="G20" s="27"/>
      <c r="H20" s="27">
        <v>3</v>
      </c>
      <c r="I20" s="27"/>
      <c r="J20" s="27"/>
      <c r="K20" s="27"/>
      <c r="L20" s="27"/>
      <c r="M20" s="27">
        <v>2</v>
      </c>
      <c r="N20" s="27">
        <v>6</v>
      </c>
      <c r="O20" s="27">
        <v>5</v>
      </c>
      <c r="P20" s="27">
        <v>11</v>
      </c>
      <c r="Q20" s="27">
        <v>8</v>
      </c>
      <c r="R20" s="27">
        <v>13</v>
      </c>
      <c r="S20" s="27">
        <v>8</v>
      </c>
      <c r="T20" s="27">
        <v>2</v>
      </c>
      <c r="U20" s="27">
        <v>7</v>
      </c>
      <c r="V20" s="27"/>
      <c r="W20" s="27">
        <v>9</v>
      </c>
      <c r="X20" s="27"/>
      <c r="Y20" s="27">
        <v>10</v>
      </c>
      <c r="Z20" s="27">
        <v>2</v>
      </c>
      <c r="AA20" s="27">
        <v>50</v>
      </c>
      <c r="AB20" s="27"/>
      <c r="AC20" s="27"/>
      <c r="AD20" s="28">
        <v>190</v>
      </c>
      <c r="AF20" s="53"/>
      <c r="AG20" s="54"/>
      <c r="AH20" s="55"/>
    </row>
    <row r="21" spans="1:34" ht="15.75" thickTop="1" x14ac:dyDescent="0.25">
      <c r="A21" s="6" t="s">
        <v>129</v>
      </c>
      <c r="B21" s="17"/>
      <c r="C21" s="7"/>
      <c r="D21" s="7"/>
      <c r="E21" s="7">
        <v>6</v>
      </c>
      <c r="F21" s="7"/>
      <c r="G21" s="7"/>
      <c r="H21" s="7">
        <v>1</v>
      </c>
      <c r="I21" s="7"/>
      <c r="J21" s="7"/>
      <c r="K21" s="7"/>
      <c r="L21" s="7"/>
      <c r="M21" s="7"/>
      <c r="N21" s="7"/>
      <c r="O21" s="7"/>
      <c r="P21" s="7"/>
      <c r="Q21" s="7">
        <v>3</v>
      </c>
      <c r="R21" s="7">
        <v>4</v>
      </c>
      <c r="S21" s="7">
        <v>1</v>
      </c>
      <c r="T21" s="7">
        <v>2</v>
      </c>
      <c r="U21" s="7">
        <v>1</v>
      </c>
      <c r="V21" s="7"/>
      <c r="W21" s="7">
        <v>2</v>
      </c>
      <c r="X21" s="7"/>
      <c r="Y21" s="7">
        <v>1</v>
      </c>
      <c r="Z21" s="7"/>
      <c r="AA21" s="7">
        <v>5</v>
      </c>
      <c r="AB21" s="7"/>
      <c r="AC21" s="7"/>
      <c r="AD21" s="8">
        <v>26</v>
      </c>
      <c r="AF21" s="50">
        <f t="shared" ref="AF21:AF24" si="9">COUNTIF(B21:AC21,"&gt;0")</f>
        <v>10</v>
      </c>
      <c r="AG21" s="51">
        <f t="shared" ref="AG21:AG24" si="10">COUNTIF(B21:AC21,"&lt;4")</f>
        <v>7</v>
      </c>
      <c r="AH21" s="52">
        <f t="shared" ref="AH21:AH24" si="11">COUNTIF(B21:AC21,"&gt;3")</f>
        <v>3</v>
      </c>
    </row>
    <row r="22" spans="1:34" x14ac:dyDescent="0.25">
      <c r="A22" s="42" t="s">
        <v>123</v>
      </c>
      <c r="B22" s="17"/>
      <c r="C22" s="7">
        <v>2</v>
      </c>
      <c r="D22" s="7">
        <v>6</v>
      </c>
      <c r="E22" s="7">
        <v>18</v>
      </c>
      <c r="F22" s="7">
        <v>1</v>
      </c>
      <c r="G22" s="7"/>
      <c r="H22" s="7">
        <v>2</v>
      </c>
      <c r="I22" s="7"/>
      <c r="J22" s="7"/>
      <c r="K22" s="7"/>
      <c r="L22" s="7"/>
      <c r="M22" s="7">
        <v>2</v>
      </c>
      <c r="N22" s="7">
        <v>6</v>
      </c>
      <c r="O22" s="7">
        <v>2</v>
      </c>
      <c r="P22" s="7">
        <v>2</v>
      </c>
      <c r="Q22" s="7">
        <v>2</v>
      </c>
      <c r="R22" s="7">
        <v>3</v>
      </c>
      <c r="S22" s="7">
        <v>4</v>
      </c>
      <c r="T22" s="7"/>
      <c r="U22" s="7">
        <v>2</v>
      </c>
      <c r="V22" s="7"/>
      <c r="W22" s="7">
        <v>3</v>
      </c>
      <c r="X22" s="7"/>
      <c r="Y22" s="7"/>
      <c r="Z22" s="7">
        <v>2</v>
      </c>
      <c r="AA22" s="7">
        <v>27</v>
      </c>
      <c r="AB22" s="7"/>
      <c r="AC22" s="7"/>
      <c r="AD22" s="8">
        <v>84</v>
      </c>
      <c r="AF22" s="50">
        <f t="shared" si="9"/>
        <v>16</v>
      </c>
      <c r="AG22" s="51">
        <f t="shared" si="10"/>
        <v>11</v>
      </c>
      <c r="AH22" s="52">
        <f t="shared" si="11"/>
        <v>5</v>
      </c>
    </row>
    <row r="23" spans="1:34" x14ac:dyDescent="0.25">
      <c r="A23" s="42" t="s">
        <v>33</v>
      </c>
      <c r="B23" s="17"/>
      <c r="C23" s="7"/>
      <c r="D23" s="7"/>
      <c r="E23" s="7"/>
      <c r="F23" s="7"/>
      <c r="G23" s="7"/>
      <c r="H23" s="7"/>
      <c r="I23" s="7"/>
      <c r="J23" s="7"/>
      <c r="K23" s="7"/>
      <c r="L23" s="7"/>
      <c r="M23" s="7"/>
      <c r="N23" s="7"/>
      <c r="O23" s="7"/>
      <c r="P23" s="7"/>
      <c r="Q23" s="7"/>
      <c r="R23" s="7">
        <v>1</v>
      </c>
      <c r="S23" s="7"/>
      <c r="T23" s="7"/>
      <c r="U23" s="7"/>
      <c r="V23" s="7"/>
      <c r="W23" s="7"/>
      <c r="X23" s="7"/>
      <c r="Y23" s="7"/>
      <c r="Z23" s="7"/>
      <c r="AA23" s="7"/>
      <c r="AB23" s="7"/>
      <c r="AC23" s="7"/>
      <c r="AD23" s="8">
        <v>1</v>
      </c>
      <c r="AF23" s="50"/>
      <c r="AG23" s="51"/>
      <c r="AH23" s="52"/>
    </row>
    <row r="24" spans="1:34" ht="15.75" thickBot="1" x14ac:dyDescent="0.3">
      <c r="A24" s="6" t="s">
        <v>34</v>
      </c>
      <c r="B24" s="17"/>
      <c r="C24" s="7">
        <v>7</v>
      </c>
      <c r="D24" s="7"/>
      <c r="E24" s="7">
        <v>14</v>
      </c>
      <c r="F24" s="7"/>
      <c r="G24" s="7"/>
      <c r="H24" s="7"/>
      <c r="I24" s="7"/>
      <c r="J24" s="7"/>
      <c r="K24" s="7"/>
      <c r="L24" s="7"/>
      <c r="M24" s="7"/>
      <c r="N24" s="7"/>
      <c r="O24" s="7">
        <v>3</v>
      </c>
      <c r="P24" s="7">
        <v>9</v>
      </c>
      <c r="Q24" s="7">
        <v>3</v>
      </c>
      <c r="R24" s="7">
        <v>5</v>
      </c>
      <c r="S24" s="7">
        <v>3</v>
      </c>
      <c r="T24" s="7"/>
      <c r="U24" s="7">
        <v>4</v>
      </c>
      <c r="V24" s="7"/>
      <c r="W24" s="7">
        <v>4</v>
      </c>
      <c r="X24" s="7"/>
      <c r="Y24" s="7">
        <v>9</v>
      </c>
      <c r="Z24" s="7"/>
      <c r="AA24" s="7">
        <v>18</v>
      </c>
      <c r="AB24" s="7"/>
      <c r="AC24" s="7"/>
      <c r="AD24" s="8">
        <v>79</v>
      </c>
      <c r="AF24" s="50">
        <f t="shared" si="9"/>
        <v>11</v>
      </c>
      <c r="AG24" s="51">
        <f t="shared" si="10"/>
        <v>3</v>
      </c>
      <c r="AH24" s="52">
        <f t="shared" si="11"/>
        <v>8</v>
      </c>
    </row>
    <row r="25" spans="1:34" ht="16.5" thickTop="1" thickBot="1" x14ac:dyDescent="0.3">
      <c r="A25" s="19" t="s">
        <v>29</v>
      </c>
      <c r="B25" s="26"/>
      <c r="C25" s="27">
        <v>23</v>
      </c>
      <c r="D25" s="27"/>
      <c r="E25" s="27">
        <v>14</v>
      </c>
      <c r="F25" s="27"/>
      <c r="G25" s="27"/>
      <c r="H25" s="27">
        <v>3</v>
      </c>
      <c r="I25" s="27"/>
      <c r="J25" s="27"/>
      <c r="K25" s="27"/>
      <c r="L25" s="27"/>
      <c r="M25" s="27"/>
      <c r="N25" s="27"/>
      <c r="O25" s="27">
        <v>1</v>
      </c>
      <c r="P25" s="27">
        <v>9</v>
      </c>
      <c r="Q25" s="27">
        <v>4</v>
      </c>
      <c r="R25" s="27">
        <v>5</v>
      </c>
      <c r="S25" s="27">
        <v>5</v>
      </c>
      <c r="T25" s="27">
        <v>2</v>
      </c>
      <c r="U25" s="27">
        <v>6</v>
      </c>
      <c r="V25" s="27"/>
      <c r="W25" s="27">
        <v>10</v>
      </c>
      <c r="X25" s="27">
        <v>1</v>
      </c>
      <c r="Y25" s="27"/>
      <c r="Z25" s="27">
        <v>1</v>
      </c>
      <c r="AA25" s="27">
        <v>15</v>
      </c>
      <c r="AB25" s="27"/>
      <c r="AC25" s="27"/>
      <c r="AD25" s="28">
        <v>99</v>
      </c>
      <c r="AF25" s="53"/>
      <c r="AG25" s="54"/>
      <c r="AH25" s="55"/>
    </row>
    <row r="26" spans="1:34" ht="15.75" thickTop="1" x14ac:dyDescent="0.25">
      <c r="A26" s="6" t="s">
        <v>215</v>
      </c>
      <c r="B26" s="17"/>
      <c r="C26" s="7"/>
      <c r="D26" s="7"/>
      <c r="E26" s="7">
        <v>6</v>
      </c>
      <c r="F26" s="7"/>
      <c r="G26" s="7"/>
      <c r="H26" s="7"/>
      <c r="I26" s="7"/>
      <c r="J26" s="7"/>
      <c r="K26" s="7"/>
      <c r="L26" s="7"/>
      <c r="M26" s="7"/>
      <c r="N26" s="7"/>
      <c r="O26" s="7">
        <v>1</v>
      </c>
      <c r="P26" s="7"/>
      <c r="Q26" s="7"/>
      <c r="R26" s="7"/>
      <c r="S26" s="7"/>
      <c r="T26" s="7"/>
      <c r="U26" s="7"/>
      <c r="V26" s="7"/>
      <c r="W26" s="7"/>
      <c r="X26" s="7"/>
      <c r="Y26" s="7"/>
      <c r="Z26" s="7"/>
      <c r="AA26" s="7"/>
      <c r="AB26" s="7"/>
      <c r="AC26" s="7"/>
      <c r="AD26" s="8">
        <v>7</v>
      </c>
      <c r="AF26" s="50">
        <f t="shared" ref="AF26:AF30" si="12">COUNTIF(B26:AC26,"&gt;0")</f>
        <v>2</v>
      </c>
      <c r="AG26" s="51">
        <f t="shared" ref="AG26:AG30" si="13">COUNTIF(B26:AC26,"&lt;4")</f>
        <v>1</v>
      </c>
      <c r="AH26" s="52">
        <f t="shared" ref="AH26:AH30" si="14">COUNTIF(B26:AC26,"&gt;3")</f>
        <v>1</v>
      </c>
    </row>
    <row r="27" spans="1:34" x14ac:dyDescent="0.25">
      <c r="A27" s="42" t="s">
        <v>29</v>
      </c>
      <c r="B27" s="17"/>
      <c r="C27" s="7"/>
      <c r="D27" s="7"/>
      <c r="E27" s="7"/>
      <c r="F27" s="7"/>
      <c r="G27" s="7"/>
      <c r="H27" s="7"/>
      <c r="I27" s="7"/>
      <c r="J27" s="7"/>
      <c r="K27" s="7"/>
      <c r="L27" s="7"/>
      <c r="M27" s="7"/>
      <c r="N27" s="7"/>
      <c r="O27" s="7"/>
      <c r="P27" s="7"/>
      <c r="Q27" s="7"/>
      <c r="R27" s="7"/>
      <c r="S27" s="7"/>
      <c r="T27" s="7"/>
      <c r="U27" s="7"/>
      <c r="V27" s="7"/>
      <c r="W27" s="7"/>
      <c r="X27" s="7"/>
      <c r="Y27" s="7"/>
      <c r="Z27" s="7"/>
      <c r="AA27" s="7">
        <v>1</v>
      </c>
      <c r="AB27" s="7"/>
      <c r="AC27" s="7"/>
      <c r="AD27" s="8">
        <v>1</v>
      </c>
      <c r="AF27" s="50"/>
      <c r="AG27" s="51"/>
      <c r="AH27" s="52"/>
    </row>
    <row r="28" spans="1:34" x14ac:dyDescent="0.25">
      <c r="A28" s="42" t="s">
        <v>30</v>
      </c>
      <c r="B28" s="17"/>
      <c r="C28" s="7">
        <v>2</v>
      </c>
      <c r="D28" s="7"/>
      <c r="E28" s="7"/>
      <c r="F28" s="7"/>
      <c r="G28" s="7"/>
      <c r="H28" s="7"/>
      <c r="I28" s="7"/>
      <c r="J28" s="7"/>
      <c r="K28" s="7"/>
      <c r="L28" s="7"/>
      <c r="M28" s="7"/>
      <c r="N28" s="7"/>
      <c r="O28" s="7"/>
      <c r="P28" s="7">
        <v>1</v>
      </c>
      <c r="Q28" s="7"/>
      <c r="R28" s="7"/>
      <c r="S28" s="7"/>
      <c r="T28" s="7"/>
      <c r="U28" s="7"/>
      <c r="V28" s="7"/>
      <c r="W28" s="7">
        <v>1</v>
      </c>
      <c r="X28" s="7"/>
      <c r="Y28" s="7"/>
      <c r="Z28" s="7"/>
      <c r="AA28" s="7">
        <v>2</v>
      </c>
      <c r="AB28" s="7"/>
      <c r="AC28" s="7"/>
      <c r="AD28" s="8">
        <v>6</v>
      </c>
      <c r="AF28" s="50">
        <f t="shared" si="12"/>
        <v>4</v>
      </c>
      <c r="AG28" s="51">
        <f t="shared" si="13"/>
        <v>4</v>
      </c>
      <c r="AH28" s="52">
        <f t="shared" si="14"/>
        <v>0</v>
      </c>
    </row>
    <row r="29" spans="1:34" x14ac:dyDescent="0.25">
      <c r="A29" s="42" t="s">
        <v>230</v>
      </c>
      <c r="B29" s="17"/>
      <c r="C29" s="7">
        <v>17</v>
      </c>
      <c r="D29" s="7"/>
      <c r="E29" s="7">
        <v>6</v>
      </c>
      <c r="F29" s="7"/>
      <c r="G29" s="7"/>
      <c r="H29" s="7">
        <v>3</v>
      </c>
      <c r="I29" s="7"/>
      <c r="J29" s="7"/>
      <c r="K29" s="7"/>
      <c r="L29" s="7"/>
      <c r="M29" s="7"/>
      <c r="N29" s="7"/>
      <c r="O29" s="7"/>
      <c r="P29" s="7">
        <v>8</v>
      </c>
      <c r="Q29" s="7">
        <v>3</v>
      </c>
      <c r="R29" s="7">
        <v>2</v>
      </c>
      <c r="S29" s="7">
        <v>5</v>
      </c>
      <c r="T29" s="7">
        <v>2</v>
      </c>
      <c r="U29" s="7">
        <v>3</v>
      </c>
      <c r="V29" s="7"/>
      <c r="W29" s="7">
        <v>6</v>
      </c>
      <c r="X29" s="7">
        <v>1</v>
      </c>
      <c r="Y29" s="7"/>
      <c r="Z29" s="7">
        <v>1</v>
      </c>
      <c r="AA29" s="7">
        <v>11</v>
      </c>
      <c r="AB29" s="7"/>
      <c r="AC29" s="7"/>
      <c r="AD29" s="8">
        <v>68</v>
      </c>
      <c r="AF29" s="50">
        <f t="shared" si="12"/>
        <v>13</v>
      </c>
      <c r="AG29" s="51">
        <f t="shared" si="13"/>
        <v>7</v>
      </c>
      <c r="AH29" s="52">
        <f t="shared" si="14"/>
        <v>6</v>
      </c>
    </row>
    <row r="30" spans="1:34" ht="15.75" thickBot="1" x14ac:dyDescent="0.3">
      <c r="A30" s="6" t="s">
        <v>200</v>
      </c>
      <c r="B30" s="17"/>
      <c r="C30" s="7">
        <v>4</v>
      </c>
      <c r="D30" s="7"/>
      <c r="E30" s="7">
        <v>2</v>
      </c>
      <c r="F30" s="7"/>
      <c r="G30" s="7"/>
      <c r="H30" s="7"/>
      <c r="I30" s="7"/>
      <c r="J30" s="7"/>
      <c r="K30" s="7"/>
      <c r="L30" s="7"/>
      <c r="M30" s="7"/>
      <c r="N30" s="7"/>
      <c r="O30" s="7"/>
      <c r="P30" s="7"/>
      <c r="Q30" s="7">
        <v>1</v>
      </c>
      <c r="R30" s="7">
        <v>3</v>
      </c>
      <c r="S30" s="7"/>
      <c r="T30" s="7"/>
      <c r="U30" s="7">
        <v>3</v>
      </c>
      <c r="V30" s="7"/>
      <c r="W30" s="7">
        <v>3</v>
      </c>
      <c r="X30" s="7"/>
      <c r="Y30" s="7"/>
      <c r="Z30" s="7"/>
      <c r="AA30" s="7">
        <v>1</v>
      </c>
      <c r="AB30" s="7"/>
      <c r="AC30" s="7"/>
      <c r="AD30" s="8">
        <v>17</v>
      </c>
      <c r="AF30" s="50">
        <f t="shared" si="12"/>
        <v>7</v>
      </c>
      <c r="AG30" s="51">
        <f t="shared" si="13"/>
        <v>6</v>
      </c>
      <c r="AH30" s="52">
        <f t="shared" si="14"/>
        <v>1</v>
      </c>
    </row>
    <row r="31" spans="1:34" ht="16.5" thickTop="1" thickBot="1" x14ac:dyDescent="0.3">
      <c r="A31" s="19" t="s">
        <v>10</v>
      </c>
      <c r="B31" s="26"/>
      <c r="C31" s="27">
        <v>24</v>
      </c>
      <c r="D31" s="27"/>
      <c r="E31" s="27">
        <v>19</v>
      </c>
      <c r="F31" s="27"/>
      <c r="G31" s="27"/>
      <c r="H31" s="27">
        <v>2</v>
      </c>
      <c r="I31" s="27"/>
      <c r="J31" s="27"/>
      <c r="K31" s="27"/>
      <c r="L31" s="27"/>
      <c r="M31" s="27">
        <v>1</v>
      </c>
      <c r="N31" s="27"/>
      <c r="O31" s="27">
        <v>2</v>
      </c>
      <c r="P31" s="27">
        <v>1</v>
      </c>
      <c r="Q31" s="27">
        <v>12</v>
      </c>
      <c r="R31" s="27">
        <v>24</v>
      </c>
      <c r="S31" s="27">
        <v>6</v>
      </c>
      <c r="T31" s="27">
        <v>1</v>
      </c>
      <c r="U31" s="27"/>
      <c r="V31" s="27"/>
      <c r="W31" s="27">
        <v>8</v>
      </c>
      <c r="X31" s="27"/>
      <c r="Y31" s="27">
        <v>22</v>
      </c>
      <c r="Z31" s="27"/>
      <c r="AA31" s="27">
        <v>16</v>
      </c>
      <c r="AB31" s="27"/>
      <c r="AC31" s="27"/>
      <c r="AD31" s="28">
        <v>138</v>
      </c>
      <c r="AF31" s="53"/>
      <c r="AG31" s="54"/>
      <c r="AH31" s="55"/>
    </row>
    <row r="32" spans="1:34" ht="15.75" thickTop="1" x14ac:dyDescent="0.25">
      <c r="A32" s="6" t="s">
        <v>113</v>
      </c>
      <c r="B32" s="17"/>
      <c r="C32" s="7">
        <v>8</v>
      </c>
      <c r="D32" s="7"/>
      <c r="E32" s="7">
        <v>5</v>
      </c>
      <c r="F32" s="7"/>
      <c r="G32" s="7"/>
      <c r="H32" s="7"/>
      <c r="I32" s="7"/>
      <c r="J32" s="7"/>
      <c r="K32" s="7"/>
      <c r="L32" s="7"/>
      <c r="M32" s="7"/>
      <c r="N32" s="7"/>
      <c r="O32" s="7"/>
      <c r="P32" s="7">
        <v>1</v>
      </c>
      <c r="Q32" s="7">
        <v>4</v>
      </c>
      <c r="R32" s="7">
        <v>7</v>
      </c>
      <c r="S32" s="7">
        <v>1</v>
      </c>
      <c r="T32" s="7">
        <v>1</v>
      </c>
      <c r="U32" s="7"/>
      <c r="V32" s="7"/>
      <c r="W32" s="7">
        <v>1</v>
      </c>
      <c r="X32" s="7"/>
      <c r="Y32" s="7">
        <v>7</v>
      </c>
      <c r="Z32" s="7"/>
      <c r="AA32" s="7"/>
      <c r="AB32" s="7"/>
      <c r="AC32" s="7"/>
      <c r="AD32" s="8">
        <v>35</v>
      </c>
      <c r="AF32" s="50">
        <f t="shared" ref="AF32:AF36" si="15">COUNTIF(B32:AC32,"&gt;0")</f>
        <v>9</v>
      </c>
      <c r="AG32" s="51">
        <f t="shared" ref="AG32:AG36" si="16">COUNTIF(B32:AC32,"&lt;4")</f>
        <v>4</v>
      </c>
      <c r="AH32" s="52">
        <f t="shared" ref="AH32:AH36" si="17">COUNTIF(B32:AC32,"&gt;3")</f>
        <v>5</v>
      </c>
    </row>
    <row r="33" spans="1:34" x14ac:dyDescent="0.25">
      <c r="A33" s="42" t="s">
        <v>10</v>
      </c>
      <c r="B33" s="17"/>
      <c r="C33" s="7"/>
      <c r="D33" s="7"/>
      <c r="E33" s="7"/>
      <c r="F33" s="7"/>
      <c r="G33" s="7"/>
      <c r="H33" s="7"/>
      <c r="I33" s="7"/>
      <c r="J33" s="7"/>
      <c r="K33" s="7"/>
      <c r="L33" s="7"/>
      <c r="M33" s="7"/>
      <c r="N33" s="7"/>
      <c r="O33" s="7"/>
      <c r="P33" s="7"/>
      <c r="Q33" s="7"/>
      <c r="R33" s="7">
        <v>1</v>
      </c>
      <c r="S33" s="7"/>
      <c r="T33" s="7"/>
      <c r="U33" s="7"/>
      <c r="V33" s="7"/>
      <c r="W33" s="7"/>
      <c r="X33" s="7"/>
      <c r="Y33" s="7"/>
      <c r="Z33" s="7"/>
      <c r="AA33" s="7"/>
      <c r="AB33" s="7"/>
      <c r="AC33" s="7"/>
      <c r="AD33" s="8">
        <v>1</v>
      </c>
      <c r="AF33" s="50"/>
      <c r="AG33" s="51"/>
      <c r="AH33" s="52"/>
    </row>
    <row r="34" spans="1:34" x14ac:dyDescent="0.25">
      <c r="A34" s="42" t="s">
        <v>178</v>
      </c>
      <c r="B34" s="17"/>
      <c r="C34" s="7"/>
      <c r="D34" s="7"/>
      <c r="E34" s="7"/>
      <c r="F34" s="7"/>
      <c r="G34" s="7"/>
      <c r="H34" s="7"/>
      <c r="I34" s="7"/>
      <c r="J34" s="7"/>
      <c r="K34" s="7"/>
      <c r="L34" s="7"/>
      <c r="M34" s="7"/>
      <c r="N34" s="7"/>
      <c r="O34" s="7"/>
      <c r="P34" s="7"/>
      <c r="Q34" s="7"/>
      <c r="R34" s="7">
        <v>2</v>
      </c>
      <c r="S34" s="7"/>
      <c r="T34" s="7"/>
      <c r="U34" s="7"/>
      <c r="V34" s="7"/>
      <c r="W34" s="7">
        <v>2</v>
      </c>
      <c r="X34" s="7"/>
      <c r="Y34" s="7"/>
      <c r="Z34" s="7"/>
      <c r="AA34" s="7"/>
      <c r="AB34" s="7"/>
      <c r="AC34" s="7"/>
      <c r="AD34" s="8">
        <v>4</v>
      </c>
      <c r="AF34" s="50">
        <f t="shared" si="15"/>
        <v>2</v>
      </c>
      <c r="AG34" s="51">
        <f t="shared" si="16"/>
        <v>2</v>
      </c>
      <c r="AH34" s="52">
        <f t="shared" si="17"/>
        <v>0</v>
      </c>
    </row>
    <row r="35" spans="1:34" x14ac:dyDescent="0.25">
      <c r="A35" s="42" t="s">
        <v>11</v>
      </c>
      <c r="B35" s="17"/>
      <c r="C35" s="7">
        <v>8</v>
      </c>
      <c r="D35" s="7"/>
      <c r="E35" s="7">
        <v>14</v>
      </c>
      <c r="F35" s="7"/>
      <c r="G35" s="7"/>
      <c r="H35" s="7">
        <v>2</v>
      </c>
      <c r="I35" s="7"/>
      <c r="J35" s="7"/>
      <c r="K35" s="7"/>
      <c r="L35" s="7"/>
      <c r="M35" s="7">
        <v>1</v>
      </c>
      <c r="N35" s="7"/>
      <c r="O35" s="7">
        <v>2</v>
      </c>
      <c r="P35" s="7"/>
      <c r="Q35" s="7">
        <v>8</v>
      </c>
      <c r="R35" s="7">
        <v>7</v>
      </c>
      <c r="S35" s="7">
        <v>5</v>
      </c>
      <c r="T35" s="7"/>
      <c r="U35" s="7"/>
      <c r="V35" s="7"/>
      <c r="W35" s="7">
        <v>2</v>
      </c>
      <c r="X35" s="7"/>
      <c r="Y35" s="7">
        <v>8</v>
      </c>
      <c r="Z35" s="7"/>
      <c r="AA35" s="7">
        <v>13</v>
      </c>
      <c r="AB35" s="7"/>
      <c r="AC35" s="7"/>
      <c r="AD35" s="8">
        <v>70</v>
      </c>
      <c r="AF35" s="50">
        <f t="shared" si="15"/>
        <v>11</v>
      </c>
      <c r="AG35" s="51">
        <f t="shared" si="16"/>
        <v>4</v>
      </c>
      <c r="AH35" s="52">
        <f t="shared" si="17"/>
        <v>7</v>
      </c>
    </row>
    <row r="36" spans="1:34" ht="15.75" thickBot="1" x14ac:dyDescent="0.3">
      <c r="A36" s="6" t="s">
        <v>146</v>
      </c>
      <c r="B36" s="17"/>
      <c r="C36" s="7">
        <v>8</v>
      </c>
      <c r="D36" s="7"/>
      <c r="E36" s="7"/>
      <c r="F36" s="7"/>
      <c r="G36" s="7"/>
      <c r="H36" s="7"/>
      <c r="I36" s="7"/>
      <c r="J36" s="7"/>
      <c r="K36" s="7"/>
      <c r="L36" s="7"/>
      <c r="M36" s="7"/>
      <c r="N36" s="7"/>
      <c r="O36" s="7"/>
      <c r="P36" s="7"/>
      <c r="Q36" s="7"/>
      <c r="R36" s="7">
        <v>7</v>
      </c>
      <c r="S36" s="7"/>
      <c r="T36" s="7"/>
      <c r="U36" s="7"/>
      <c r="V36" s="7"/>
      <c r="W36" s="7">
        <v>3</v>
      </c>
      <c r="X36" s="7"/>
      <c r="Y36" s="7">
        <v>7</v>
      </c>
      <c r="Z36" s="7"/>
      <c r="AA36" s="7">
        <v>3</v>
      </c>
      <c r="AB36" s="7"/>
      <c r="AC36" s="7"/>
      <c r="AD36" s="8">
        <v>28</v>
      </c>
      <c r="AF36" s="50">
        <f t="shared" si="15"/>
        <v>5</v>
      </c>
      <c r="AG36" s="51">
        <f t="shared" si="16"/>
        <v>2</v>
      </c>
      <c r="AH36" s="52">
        <f t="shared" si="17"/>
        <v>3</v>
      </c>
    </row>
    <row r="37" spans="1:34" ht="16.5" thickTop="1" thickBot="1" x14ac:dyDescent="0.3">
      <c r="A37" s="19" t="s">
        <v>23</v>
      </c>
      <c r="B37" s="26"/>
      <c r="C37" s="27">
        <v>44</v>
      </c>
      <c r="D37" s="27">
        <v>6</v>
      </c>
      <c r="E37" s="27">
        <v>35</v>
      </c>
      <c r="F37" s="27"/>
      <c r="G37" s="27"/>
      <c r="H37" s="27">
        <v>2</v>
      </c>
      <c r="I37" s="27">
        <v>1</v>
      </c>
      <c r="J37" s="27">
        <v>2</v>
      </c>
      <c r="K37" s="27"/>
      <c r="L37" s="27"/>
      <c r="M37" s="27">
        <v>1</v>
      </c>
      <c r="N37" s="27">
        <v>1</v>
      </c>
      <c r="O37" s="27">
        <v>6</v>
      </c>
      <c r="P37" s="27">
        <v>31</v>
      </c>
      <c r="Q37" s="27">
        <v>5</v>
      </c>
      <c r="R37" s="27">
        <v>33</v>
      </c>
      <c r="S37" s="27">
        <v>5</v>
      </c>
      <c r="T37" s="27">
        <v>3</v>
      </c>
      <c r="U37" s="27">
        <v>14</v>
      </c>
      <c r="V37" s="27"/>
      <c r="W37" s="27">
        <v>52</v>
      </c>
      <c r="X37" s="27">
        <v>1</v>
      </c>
      <c r="Y37" s="27">
        <v>38</v>
      </c>
      <c r="Z37" s="27">
        <v>1</v>
      </c>
      <c r="AA37" s="27">
        <v>43</v>
      </c>
      <c r="AB37" s="27">
        <v>8</v>
      </c>
      <c r="AC37" s="27"/>
      <c r="AD37" s="28">
        <v>332</v>
      </c>
      <c r="AF37" s="53"/>
      <c r="AG37" s="54"/>
      <c r="AH37" s="55"/>
    </row>
    <row r="38" spans="1:34" ht="15.75" thickTop="1" x14ac:dyDescent="0.25">
      <c r="A38" s="6" t="s">
        <v>23</v>
      </c>
      <c r="B38" s="17"/>
      <c r="C38" s="7"/>
      <c r="D38" s="7"/>
      <c r="E38" s="7">
        <v>18</v>
      </c>
      <c r="F38" s="7"/>
      <c r="G38" s="7"/>
      <c r="H38" s="7"/>
      <c r="I38" s="7"/>
      <c r="J38" s="7"/>
      <c r="K38" s="7"/>
      <c r="L38" s="7"/>
      <c r="M38" s="7"/>
      <c r="N38" s="7"/>
      <c r="O38" s="7"/>
      <c r="P38" s="7"/>
      <c r="Q38" s="7"/>
      <c r="R38" s="7">
        <v>2</v>
      </c>
      <c r="S38" s="7"/>
      <c r="T38" s="7"/>
      <c r="U38" s="7"/>
      <c r="V38" s="7"/>
      <c r="W38" s="7"/>
      <c r="X38" s="7"/>
      <c r="Y38" s="7"/>
      <c r="Z38" s="7"/>
      <c r="AA38" s="7">
        <v>2</v>
      </c>
      <c r="AB38" s="7"/>
      <c r="AC38" s="7"/>
      <c r="AD38" s="8">
        <v>22</v>
      </c>
      <c r="AF38" s="50">
        <f t="shared" ref="AF38:AF42" si="18">COUNTIF(B38:AC38,"&gt;0")</f>
        <v>3</v>
      </c>
      <c r="AG38" s="51">
        <f t="shared" ref="AG38:AG42" si="19">COUNTIF(B38:AC38,"&lt;4")</f>
        <v>2</v>
      </c>
      <c r="AH38" s="52">
        <f t="shared" ref="AH38:AH42" si="20">COUNTIF(B38:AC38,"&gt;3")</f>
        <v>1</v>
      </c>
    </row>
    <row r="39" spans="1:34" x14ac:dyDescent="0.25">
      <c r="A39" s="42" t="s">
        <v>189</v>
      </c>
      <c r="B39" s="17"/>
      <c r="C39" s="7">
        <v>5</v>
      </c>
      <c r="D39" s="7">
        <v>4</v>
      </c>
      <c r="E39" s="7"/>
      <c r="F39" s="7"/>
      <c r="G39" s="7"/>
      <c r="H39" s="7"/>
      <c r="I39" s="7"/>
      <c r="J39" s="7"/>
      <c r="K39" s="7"/>
      <c r="L39" s="7"/>
      <c r="M39" s="7"/>
      <c r="N39" s="7"/>
      <c r="O39" s="7"/>
      <c r="P39" s="7">
        <v>5</v>
      </c>
      <c r="Q39" s="7"/>
      <c r="R39" s="7">
        <v>2</v>
      </c>
      <c r="S39" s="7"/>
      <c r="T39" s="7">
        <v>1</v>
      </c>
      <c r="U39" s="7">
        <v>1</v>
      </c>
      <c r="V39" s="7"/>
      <c r="W39" s="7">
        <v>1</v>
      </c>
      <c r="X39" s="7"/>
      <c r="Y39" s="7">
        <v>2</v>
      </c>
      <c r="Z39" s="7"/>
      <c r="AA39" s="7">
        <v>3</v>
      </c>
      <c r="AB39" s="7"/>
      <c r="AC39" s="7"/>
      <c r="AD39" s="8">
        <v>24</v>
      </c>
      <c r="AF39" s="50">
        <f t="shared" si="18"/>
        <v>9</v>
      </c>
      <c r="AG39" s="51">
        <f t="shared" si="19"/>
        <v>6</v>
      </c>
      <c r="AH39" s="52">
        <f t="shared" si="20"/>
        <v>3</v>
      </c>
    </row>
    <row r="40" spans="1:34" x14ac:dyDescent="0.25">
      <c r="A40" s="42" t="s">
        <v>39</v>
      </c>
      <c r="B40" s="17"/>
      <c r="C40" s="7">
        <v>25</v>
      </c>
      <c r="D40" s="7">
        <v>2</v>
      </c>
      <c r="E40" s="7">
        <v>14</v>
      </c>
      <c r="F40" s="7"/>
      <c r="G40" s="7"/>
      <c r="H40" s="7">
        <v>2</v>
      </c>
      <c r="I40" s="7">
        <v>1</v>
      </c>
      <c r="J40" s="7">
        <v>2</v>
      </c>
      <c r="K40" s="7"/>
      <c r="L40" s="7"/>
      <c r="M40" s="7">
        <v>1</v>
      </c>
      <c r="N40" s="7">
        <v>1</v>
      </c>
      <c r="O40" s="7">
        <v>3</v>
      </c>
      <c r="P40" s="7">
        <v>16</v>
      </c>
      <c r="Q40" s="7">
        <v>3</v>
      </c>
      <c r="R40" s="7">
        <v>8</v>
      </c>
      <c r="S40" s="7">
        <v>2</v>
      </c>
      <c r="T40" s="7"/>
      <c r="U40" s="7">
        <v>3</v>
      </c>
      <c r="V40" s="7"/>
      <c r="W40" s="7">
        <v>28</v>
      </c>
      <c r="X40" s="7">
        <v>1</v>
      </c>
      <c r="Y40" s="7">
        <v>17</v>
      </c>
      <c r="Z40" s="7"/>
      <c r="AA40" s="7">
        <v>22</v>
      </c>
      <c r="AB40" s="7">
        <v>3</v>
      </c>
      <c r="AC40" s="7"/>
      <c r="AD40" s="8">
        <v>154</v>
      </c>
      <c r="AF40" s="50">
        <f t="shared" si="18"/>
        <v>19</v>
      </c>
      <c r="AG40" s="51">
        <f t="shared" si="19"/>
        <v>12</v>
      </c>
      <c r="AH40" s="52">
        <f t="shared" si="20"/>
        <v>7</v>
      </c>
    </row>
    <row r="41" spans="1:34" x14ac:dyDescent="0.25">
      <c r="A41" s="42" t="s">
        <v>24</v>
      </c>
      <c r="B41" s="17"/>
      <c r="C41" s="7">
        <v>7</v>
      </c>
      <c r="D41" s="7"/>
      <c r="E41" s="7"/>
      <c r="F41" s="7"/>
      <c r="G41" s="7"/>
      <c r="H41" s="7"/>
      <c r="I41" s="7"/>
      <c r="J41" s="7"/>
      <c r="K41" s="7"/>
      <c r="L41" s="7"/>
      <c r="M41" s="7"/>
      <c r="N41" s="7"/>
      <c r="O41" s="7">
        <v>3</v>
      </c>
      <c r="P41" s="7">
        <v>6</v>
      </c>
      <c r="Q41" s="7">
        <v>2</v>
      </c>
      <c r="R41" s="7">
        <v>6</v>
      </c>
      <c r="S41" s="7">
        <v>3</v>
      </c>
      <c r="T41" s="7">
        <v>2</v>
      </c>
      <c r="U41" s="7">
        <v>4</v>
      </c>
      <c r="V41" s="7"/>
      <c r="W41" s="7">
        <v>9</v>
      </c>
      <c r="X41" s="7"/>
      <c r="Y41" s="7">
        <v>7</v>
      </c>
      <c r="Z41" s="7">
        <v>1</v>
      </c>
      <c r="AA41" s="7">
        <v>5</v>
      </c>
      <c r="AB41" s="7"/>
      <c r="AC41" s="7"/>
      <c r="AD41" s="8">
        <v>55</v>
      </c>
      <c r="AF41" s="50">
        <f t="shared" si="18"/>
        <v>12</v>
      </c>
      <c r="AG41" s="51">
        <f t="shared" si="19"/>
        <v>5</v>
      </c>
      <c r="AH41" s="52">
        <f t="shared" si="20"/>
        <v>7</v>
      </c>
    </row>
    <row r="42" spans="1:34" ht="15.75" thickBot="1" x14ac:dyDescent="0.3">
      <c r="A42" s="6" t="s">
        <v>41</v>
      </c>
      <c r="B42" s="17"/>
      <c r="C42" s="7">
        <v>7</v>
      </c>
      <c r="D42" s="7"/>
      <c r="E42" s="7">
        <v>3</v>
      </c>
      <c r="F42" s="7"/>
      <c r="G42" s="7"/>
      <c r="H42" s="7"/>
      <c r="I42" s="7"/>
      <c r="J42" s="7"/>
      <c r="K42" s="7"/>
      <c r="L42" s="7"/>
      <c r="M42" s="7"/>
      <c r="N42" s="7"/>
      <c r="O42" s="7"/>
      <c r="P42" s="7">
        <v>4</v>
      </c>
      <c r="Q42" s="7"/>
      <c r="R42" s="7">
        <v>15</v>
      </c>
      <c r="S42" s="7"/>
      <c r="T42" s="7"/>
      <c r="U42" s="7">
        <v>6</v>
      </c>
      <c r="V42" s="7"/>
      <c r="W42" s="7">
        <v>14</v>
      </c>
      <c r="X42" s="7"/>
      <c r="Y42" s="7">
        <v>12</v>
      </c>
      <c r="Z42" s="7"/>
      <c r="AA42" s="7">
        <v>11</v>
      </c>
      <c r="AB42" s="7">
        <v>5</v>
      </c>
      <c r="AC42" s="7"/>
      <c r="AD42" s="8">
        <v>77</v>
      </c>
      <c r="AF42" s="50">
        <f t="shared" si="18"/>
        <v>9</v>
      </c>
      <c r="AG42" s="51">
        <f t="shared" si="19"/>
        <v>1</v>
      </c>
      <c r="AH42" s="52">
        <f t="shared" si="20"/>
        <v>8</v>
      </c>
    </row>
    <row r="43" spans="1:34" ht="16.5" thickTop="1" thickBot="1" x14ac:dyDescent="0.3">
      <c r="A43" s="19" t="s">
        <v>153</v>
      </c>
      <c r="B43" s="26"/>
      <c r="C43" s="27">
        <v>6</v>
      </c>
      <c r="D43" s="27"/>
      <c r="E43" s="27">
        <v>4</v>
      </c>
      <c r="F43" s="27"/>
      <c r="G43" s="27"/>
      <c r="H43" s="27"/>
      <c r="I43" s="27"/>
      <c r="J43" s="27"/>
      <c r="K43" s="27"/>
      <c r="L43" s="27"/>
      <c r="M43" s="27"/>
      <c r="N43" s="27"/>
      <c r="O43" s="27"/>
      <c r="P43" s="27"/>
      <c r="Q43" s="27">
        <v>1</v>
      </c>
      <c r="R43" s="27">
        <v>2</v>
      </c>
      <c r="S43" s="27"/>
      <c r="T43" s="27">
        <v>2</v>
      </c>
      <c r="U43" s="27"/>
      <c r="V43" s="27"/>
      <c r="W43" s="27">
        <v>1</v>
      </c>
      <c r="X43" s="27"/>
      <c r="Y43" s="27">
        <v>8</v>
      </c>
      <c r="Z43" s="27"/>
      <c r="AA43" s="27">
        <v>11</v>
      </c>
      <c r="AB43" s="27"/>
      <c r="AC43" s="27">
        <v>2</v>
      </c>
      <c r="AD43" s="28">
        <v>37</v>
      </c>
      <c r="AF43" s="53"/>
      <c r="AG43" s="54"/>
      <c r="AH43" s="55"/>
    </row>
    <row r="44" spans="1:34" ht="15.75" thickTop="1" x14ac:dyDescent="0.25">
      <c r="A44" s="6" t="s">
        <v>380</v>
      </c>
      <c r="B44" s="17"/>
      <c r="C44" s="7"/>
      <c r="D44" s="7"/>
      <c r="E44" s="7"/>
      <c r="F44" s="7"/>
      <c r="G44" s="7"/>
      <c r="H44" s="7"/>
      <c r="I44" s="7"/>
      <c r="J44" s="7"/>
      <c r="K44" s="7"/>
      <c r="L44" s="7"/>
      <c r="M44" s="7"/>
      <c r="N44" s="7"/>
      <c r="O44" s="7"/>
      <c r="P44" s="7"/>
      <c r="Q44" s="7"/>
      <c r="R44" s="7"/>
      <c r="S44" s="7"/>
      <c r="T44" s="7"/>
      <c r="U44" s="7"/>
      <c r="V44" s="7"/>
      <c r="W44" s="7"/>
      <c r="X44" s="7"/>
      <c r="Y44" s="7"/>
      <c r="Z44" s="7"/>
      <c r="AA44" s="7">
        <v>2</v>
      </c>
      <c r="AB44" s="7"/>
      <c r="AC44" s="7"/>
      <c r="AD44" s="8">
        <v>2</v>
      </c>
      <c r="AF44" s="50">
        <f t="shared" ref="AF44:AF48" si="21">COUNTIF(B44:AC44,"&gt;0")</f>
        <v>1</v>
      </c>
      <c r="AG44" s="51">
        <f t="shared" ref="AG44:AG48" si="22">COUNTIF(B44:AC44,"&lt;4")</f>
        <v>1</v>
      </c>
      <c r="AH44" s="52">
        <f t="shared" ref="AH44:AH48" si="23">COUNTIF(B44:AC44,"&gt;3")</f>
        <v>0</v>
      </c>
    </row>
    <row r="45" spans="1:34" x14ac:dyDescent="0.25">
      <c r="A45" s="42" t="s">
        <v>153</v>
      </c>
      <c r="B45" s="17"/>
      <c r="C45" s="7"/>
      <c r="D45" s="7"/>
      <c r="E45" s="7"/>
      <c r="F45" s="7"/>
      <c r="G45" s="7"/>
      <c r="H45" s="7"/>
      <c r="I45" s="7"/>
      <c r="J45" s="7"/>
      <c r="K45" s="7"/>
      <c r="L45" s="7"/>
      <c r="M45" s="7"/>
      <c r="N45" s="7"/>
      <c r="O45" s="7"/>
      <c r="P45" s="7"/>
      <c r="Q45" s="7"/>
      <c r="R45" s="7">
        <v>1</v>
      </c>
      <c r="S45" s="7"/>
      <c r="T45" s="7"/>
      <c r="U45" s="7"/>
      <c r="V45" s="7"/>
      <c r="W45" s="7"/>
      <c r="X45" s="7"/>
      <c r="Y45" s="7"/>
      <c r="Z45" s="7"/>
      <c r="AA45" s="7"/>
      <c r="AB45" s="7"/>
      <c r="AC45" s="7"/>
      <c r="AD45" s="8">
        <v>1</v>
      </c>
      <c r="AF45" s="50"/>
      <c r="AG45" s="51"/>
      <c r="AH45" s="52"/>
    </row>
    <row r="46" spans="1:34" x14ac:dyDescent="0.25">
      <c r="A46" s="42" t="s">
        <v>154</v>
      </c>
      <c r="B46" s="17"/>
      <c r="C46" s="7">
        <v>6</v>
      </c>
      <c r="D46" s="7"/>
      <c r="E46" s="7">
        <v>3</v>
      </c>
      <c r="F46" s="7"/>
      <c r="G46" s="7"/>
      <c r="H46" s="7"/>
      <c r="I46" s="7"/>
      <c r="J46" s="7"/>
      <c r="K46" s="7"/>
      <c r="L46" s="7"/>
      <c r="M46" s="7"/>
      <c r="N46" s="7"/>
      <c r="O46" s="7"/>
      <c r="P46" s="7"/>
      <c r="Q46" s="7"/>
      <c r="R46" s="7"/>
      <c r="S46" s="7"/>
      <c r="T46" s="7">
        <v>2</v>
      </c>
      <c r="U46" s="7"/>
      <c r="V46" s="7"/>
      <c r="W46" s="7"/>
      <c r="X46" s="7"/>
      <c r="Y46" s="7">
        <v>8</v>
      </c>
      <c r="Z46" s="7"/>
      <c r="AA46" s="7">
        <v>6</v>
      </c>
      <c r="AB46" s="7"/>
      <c r="AC46" s="7"/>
      <c r="AD46" s="8">
        <v>25</v>
      </c>
      <c r="AF46" s="50">
        <f t="shared" si="21"/>
        <v>5</v>
      </c>
      <c r="AG46" s="51">
        <f t="shared" si="22"/>
        <v>2</v>
      </c>
      <c r="AH46" s="52">
        <f t="shared" si="23"/>
        <v>3</v>
      </c>
    </row>
    <row r="47" spans="1:34" x14ac:dyDescent="0.25">
      <c r="A47" s="42" t="s">
        <v>468</v>
      </c>
      <c r="B47" s="17"/>
      <c r="C47" s="7"/>
      <c r="D47" s="7"/>
      <c r="E47" s="7">
        <v>1</v>
      </c>
      <c r="F47" s="7"/>
      <c r="G47" s="7"/>
      <c r="H47" s="7"/>
      <c r="I47" s="7"/>
      <c r="J47" s="7"/>
      <c r="K47" s="7"/>
      <c r="L47" s="7"/>
      <c r="M47" s="7"/>
      <c r="N47" s="7"/>
      <c r="O47" s="7"/>
      <c r="P47" s="7"/>
      <c r="Q47" s="7"/>
      <c r="R47" s="7">
        <v>1</v>
      </c>
      <c r="S47" s="7"/>
      <c r="T47" s="7"/>
      <c r="U47" s="7"/>
      <c r="V47" s="7"/>
      <c r="W47" s="7"/>
      <c r="X47" s="7"/>
      <c r="Y47" s="7"/>
      <c r="Z47" s="7"/>
      <c r="AA47" s="7">
        <v>1</v>
      </c>
      <c r="AB47" s="7"/>
      <c r="AC47" s="7">
        <v>2</v>
      </c>
      <c r="AD47" s="8">
        <v>5</v>
      </c>
      <c r="AF47" s="50">
        <f t="shared" si="21"/>
        <v>4</v>
      </c>
      <c r="AG47" s="51">
        <f t="shared" si="22"/>
        <v>4</v>
      </c>
      <c r="AH47" s="52">
        <f t="shared" si="23"/>
        <v>0</v>
      </c>
    </row>
    <row r="48" spans="1:34" ht="15.75" thickBot="1" x14ac:dyDescent="0.3">
      <c r="A48" s="6" t="s">
        <v>317</v>
      </c>
      <c r="B48" s="17"/>
      <c r="C48" s="7"/>
      <c r="D48" s="7"/>
      <c r="E48" s="7"/>
      <c r="F48" s="7"/>
      <c r="G48" s="7"/>
      <c r="H48" s="7"/>
      <c r="I48" s="7"/>
      <c r="J48" s="7"/>
      <c r="K48" s="7"/>
      <c r="L48" s="7"/>
      <c r="M48" s="7"/>
      <c r="N48" s="7"/>
      <c r="O48" s="7"/>
      <c r="P48" s="7"/>
      <c r="Q48" s="7">
        <v>1</v>
      </c>
      <c r="R48" s="7"/>
      <c r="S48" s="7"/>
      <c r="T48" s="7"/>
      <c r="U48" s="7"/>
      <c r="V48" s="7"/>
      <c r="W48" s="7">
        <v>1</v>
      </c>
      <c r="X48" s="7"/>
      <c r="Y48" s="7"/>
      <c r="Z48" s="7"/>
      <c r="AA48" s="7">
        <v>2</v>
      </c>
      <c r="AB48" s="7"/>
      <c r="AC48" s="7"/>
      <c r="AD48" s="8">
        <v>4</v>
      </c>
      <c r="AF48" s="50">
        <f t="shared" si="21"/>
        <v>3</v>
      </c>
      <c r="AG48" s="51">
        <f t="shared" si="22"/>
        <v>3</v>
      </c>
      <c r="AH48" s="52">
        <f t="shared" si="23"/>
        <v>0</v>
      </c>
    </row>
    <row r="49" spans="1:35" ht="16.5" thickTop="1" thickBot="1" x14ac:dyDescent="0.3">
      <c r="A49" s="19" t="s">
        <v>14</v>
      </c>
      <c r="B49" s="26"/>
      <c r="C49" s="27">
        <v>36</v>
      </c>
      <c r="D49" s="27">
        <v>29</v>
      </c>
      <c r="E49" s="27">
        <v>101</v>
      </c>
      <c r="F49" s="27"/>
      <c r="G49" s="27">
        <v>2</v>
      </c>
      <c r="H49" s="27">
        <v>7</v>
      </c>
      <c r="I49" s="27">
        <v>4</v>
      </c>
      <c r="J49" s="27"/>
      <c r="K49" s="27"/>
      <c r="L49" s="27">
        <v>2</v>
      </c>
      <c r="M49" s="27">
        <v>8</v>
      </c>
      <c r="N49" s="27">
        <v>5</v>
      </c>
      <c r="O49" s="27">
        <v>15</v>
      </c>
      <c r="P49" s="27">
        <v>46</v>
      </c>
      <c r="Q49" s="27">
        <v>13</v>
      </c>
      <c r="R49" s="27">
        <v>38</v>
      </c>
      <c r="S49" s="27">
        <v>8</v>
      </c>
      <c r="T49" s="27">
        <v>14</v>
      </c>
      <c r="U49" s="27">
        <v>12</v>
      </c>
      <c r="V49" s="27"/>
      <c r="W49" s="27">
        <v>49</v>
      </c>
      <c r="X49" s="27">
        <v>2</v>
      </c>
      <c r="Y49" s="27">
        <v>30</v>
      </c>
      <c r="Z49" s="27"/>
      <c r="AA49" s="27">
        <v>114</v>
      </c>
      <c r="AB49" s="27">
        <v>5</v>
      </c>
      <c r="AC49" s="27"/>
      <c r="AD49" s="28">
        <v>540</v>
      </c>
      <c r="AF49" s="53"/>
      <c r="AG49" s="54"/>
      <c r="AH49" s="55"/>
    </row>
    <row r="50" spans="1:35" ht="15.75" thickTop="1" x14ac:dyDescent="0.25">
      <c r="A50" s="6" t="s">
        <v>88</v>
      </c>
      <c r="B50" s="17"/>
      <c r="C50" s="7"/>
      <c r="D50" s="7"/>
      <c r="E50" s="7">
        <v>7</v>
      </c>
      <c r="F50" s="7"/>
      <c r="G50" s="7"/>
      <c r="H50" s="7"/>
      <c r="I50" s="7"/>
      <c r="J50" s="7"/>
      <c r="K50" s="7"/>
      <c r="L50" s="7"/>
      <c r="M50" s="7"/>
      <c r="N50" s="7"/>
      <c r="O50" s="7">
        <v>2</v>
      </c>
      <c r="P50" s="7">
        <v>2</v>
      </c>
      <c r="Q50" s="7"/>
      <c r="R50" s="7">
        <v>6</v>
      </c>
      <c r="S50" s="7"/>
      <c r="T50" s="7">
        <v>4</v>
      </c>
      <c r="U50" s="7"/>
      <c r="V50" s="7"/>
      <c r="W50" s="7">
        <v>10</v>
      </c>
      <c r="X50" s="7"/>
      <c r="Y50" s="7">
        <v>5</v>
      </c>
      <c r="Z50" s="7"/>
      <c r="AA50" s="7">
        <v>5</v>
      </c>
      <c r="AB50" s="7"/>
      <c r="AC50" s="7"/>
      <c r="AD50" s="8">
        <v>41</v>
      </c>
      <c r="AF50" s="50">
        <f t="shared" ref="AF50:AF57" si="24">COUNTIF(B50:AC50,"&gt;0")</f>
        <v>8</v>
      </c>
      <c r="AG50" s="51">
        <f t="shared" ref="AG50:AG57" si="25">COUNTIF(B50:AC50,"&lt;4")</f>
        <v>2</v>
      </c>
      <c r="AH50" s="52">
        <f t="shared" ref="AH50:AH57" si="26">COUNTIF(B50:AC50,"&gt;3")</f>
        <v>6</v>
      </c>
    </row>
    <row r="51" spans="1:35" x14ac:dyDescent="0.25">
      <c r="A51" s="42" t="s">
        <v>15</v>
      </c>
      <c r="B51" s="17"/>
      <c r="C51" s="7">
        <v>4</v>
      </c>
      <c r="D51" s="7">
        <v>20</v>
      </c>
      <c r="E51" s="7">
        <v>64</v>
      </c>
      <c r="F51" s="7"/>
      <c r="G51" s="7">
        <v>2</v>
      </c>
      <c r="H51" s="7">
        <v>7</v>
      </c>
      <c r="I51" s="7">
        <v>4</v>
      </c>
      <c r="J51" s="7"/>
      <c r="K51" s="7"/>
      <c r="L51" s="7">
        <v>2</v>
      </c>
      <c r="M51" s="7">
        <v>3</v>
      </c>
      <c r="N51" s="7">
        <v>4</v>
      </c>
      <c r="O51" s="7">
        <v>5</v>
      </c>
      <c r="P51" s="7">
        <v>21</v>
      </c>
      <c r="Q51" s="7">
        <v>8</v>
      </c>
      <c r="R51" s="7">
        <v>14</v>
      </c>
      <c r="S51" s="7">
        <v>4</v>
      </c>
      <c r="T51" s="7">
        <v>8</v>
      </c>
      <c r="U51" s="7">
        <v>6</v>
      </c>
      <c r="V51" s="7"/>
      <c r="W51" s="7">
        <v>20</v>
      </c>
      <c r="X51" s="7">
        <v>2</v>
      </c>
      <c r="Y51" s="7">
        <v>10</v>
      </c>
      <c r="Z51" s="7"/>
      <c r="AA51" s="7">
        <v>82</v>
      </c>
      <c r="AB51" s="7">
        <v>1</v>
      </c>
      <c r="AC51" s="7"/>
      <c r="AD51" s="8">
        <v>291</v>
      </c>
      <c r="AF51" s="50">
        <f t="shared" si="24"/>
        <v>21</v>
      </c>
      <c r="AG51" s="51">
        <f t="shared" si="25"/>
        <v>5</v>
      </c>
      <c r="AH51" s="52">
        <f t="shared" si="26"/>
        <v>16</v>
      </c>
    </row>
    <row r="52" spans="1:35" x14ac:dyDescent="0.25">
      <c r="A52" s="42" t="s">
        <v>14</v>
      </c>
      <c r="B52" s="17"/>
      <c r="C52" s="7"/>
      <c r="D52" s="7"/>
      <c r="E52" s="7"/>
      <c r="F52" s="7"/>
      <c r="G52" s="7"/>
      <c r="H52" s="7"/>
      <c r="I52" s="7"/>
      <c r="J52" s="7"/>
      <c r="K52" s="7"/>
      <c r="L52" s="7"/>
      <c r="M52" s="7"/>
      <c r="N52" s="7">
        <v>1</v>
      </c>
      <c r="O52" s="7"/>
      <c r="P52" s="7"/>
      <c r="Q52" s="7"/>
      <c r="R52" s="7">
        <v>3</v>
      </c>
      <c r="S52" s="7"/>
      <c r="T52" s="7"/>
      <c r="U52" s="7"/>
      <c r="V52" s="7"/>
      <c r="W52" s="7"/>
      <c r="X52" s="7"/>
      <c r="Y52" s="7"/>
      <c r="Z52" s="7"/>
      <c r="AA52" s="7">
        <v>2</v>
      </c>
      <c r="AB52" s="7"/>
      <c r="AC52" s="7"/>
      <c r="AD52" s="8">
        <v>6</v>
      </c>
      <c r="AF52" s="50"/>
      <c r="AG52" s="51"/>
      <c r="AH52" s="52"/>
    </row>
    <row r="53" spans="1:35" x14ac:dyDescent="0.25">
      <c r="A53" s="42" t="s">
        <v>171</v>
      </c>
      <c r="B53" s="17"/>
      <c r="C53" s="7">
        <v>8</v>
      </c>
      <c r="D53" s="7">
        <v>2</v>
      </c>
      <c r="E53" s="7">
        <v>5</v>
      </c>
      <c r="F53" s="7"/>
      <c r="G53" s="7"/>
      <c r="H53" s="7"/>
      <c r="I53" s="7"/>
      <c r="J53" s="7"/>
      <c r="K53" s="7"/>
      <c r="L53" s="7"/>
      <c r="M53" s="7"/>
      <c r="N53" s="7"/>
      <c r="O53" s="7"/>
      <c r="P53" s="7">
        <v>3</v>
      </c>
      <c r="Q53" s="7"/>
      <c r="R53" s="7">
        <v>2</v>
      </c>
      <c r="S53" s="7"/>
      <c r="T53" s="7">
        <v>1</v>
      </c>
      <c r="U53" s="7">
        <v>1</v>
      </c>
      <c r="V53" s="7"/>
      <c r="W53" s="7"/>
      <c r="X53" s="7"/>
      <c r="Y53" s="7">
        <v>1</v>
      </c>
      <c r="Z53" s="7"/>
      <c r="AA53" s="7">
        <v>4</v>
      </c>
      <c r="AB53" s="7"/>
      <c r="AC53" s="7"/>
      <c r="AD53" s="8">
        <v>27</v>
      </c>
      <c r="AF53" s="50">
        <f t="shared" si="24"/>
        <v>9</v>
      </c>
      <c r="AG53" s="51">
        <f t="shared" si="25"/>
        <v>6</v>
      </c>
      <c r="AH53" s="52">
        <f t="shared" si="26"/>
        <v>3</v>
      </c>
    </row>
    <row r="54" spans="1:35" x14ac:dyDescent="0.25">
      <c r="A54" s="42" t="s">
        <v>86</v>
      </c>
      <c r="B54" s="17"/>
      <c r="C54" s="7">
        <v>7</v>
      </c>
      <c r="D54" s="7">
        <v>2</v>
      </c>
      <c r="E54" s="7">
        <v>8</v>
      </c>
      <c r="F54" s="7"/>
      <c r="G54" s="7"/>
      <c r="H54" s="7"/>
      <c r="I54" s="7"/>
      <c r="J54" s="7"/>
      <c r="K54" s="7"/>
      <c r="L54" s="7"/>
      <c r="M54" s="7"/>
      <c r="N54" s="7"/>
      <c r="O54" s="7"/>
      <c r="P54" s="7">
        <v>2</v>
      </c>
      <c r="Q54" s="7">
        <v>4</v>
      </c>
      <c r="R54" s="7">
        <v>4</v>
      </c>
      <c r="S54" s="7"/>
      <c r="T54" s="7"/>
      <c r="U54" s="7"/>
      <c r="V54" s="7"/>
      <c r="W54" s="7">
        <v>5</v>
      </c>
      <c r="X54" s="7"/>
      <c r="Y54" s="7">
        <v>2</v>
      </c>
      <c r="Z54" s="7"/>
      <c r="AA54" s="7">
        <v>6</v>
      </c>
      <c r="AB54" s="7"/>
      <c r="AC54" s="7"/>
      <c r="AD54" s="8">
        <v>40</v>
      </c>
      <c r="AF54" s="50">
        <f t="shared" si="24"/>
        <v>9</v>
      </c>
      <c r="AG54" s="51">
        <f t="shared" si="25"/>
        <v>3</v>
      </c>
      <c r="AH54" s="52">
        <f t="shared" si="26"/>
        <v>6</v>
      </c>
    </row>
    <row r="55" spans="1:35" x14ac:dyDescent="0.25">
      <c r="A55" s="42" t="s">
        <v>63</v>
      </c>
      <c r="B55" s="17"/>
      <c r="C55" s="7">
        <v>7</v>
      </c>
      <c r="D55" s="7"/>
      <c r="E55" s="7"/>
      <c r="F55" s="7"/>
      <c r="G55" s="7"/>
      <c r="H55" s="7"/>
      <c r="I55" s="7"/>
      <c r="J55" s="7"/>
      <c r="K55" s="7"/>
      <c r="L55" s="7"/>
      <c r="M55" s="7"/>
      <c r="N55" s="7"/>
      <c r="O55" s="7">
        <v>3</v>
      </c>
      <c r="P55" s="7"/>
      <c r="Q55" s="7"/>
      <c r="R55" s="7"/>
      <c r="S55" s="7"/>
      <c r="T55" s="7"/>
      <c r="U55" s="7"/>
      <c r="V55" s="7"/>
      <c r="W55" s="7">
        <v>3</v>
      </c>
      <c r="X55" s="7"/>
      <c r="Y55" s="7">
        <v>1</v>
      </c>
      <c r="Z55" s="7"/>
      <c r="AA55" s="7"/>
      <c r="AB55" s="7"/>
      <c r="AC55" s="7"/>
      <c r="AD55" s="8">
        <v>14</v>
      </c>
      <c r="AF55" s="50">
        <f t="shared" si="24"/>
        <v>4</v>
      </c>
      <c r="AG55" s="51">
        <f t="shared" si="25"/>
        <v>3</v>
      </c>
      <c r="AH55" s="52">
        <f t="shared" si="26"/>
        <v>1</v>
      </c>
    </row>
    <row r="56" spans="1:35" x14ac:dyDescent="0.25">
      <c r="A56" s="42" t="s">
        <v>106</v>
      </c>
      <c r="B56" s="17"/>
      <c r="C56" s="7">
        <v>10</v>
      </c>
      <c r="D56" s="7">
        <v>5</v>
      </c>
      <c r="E56" s="7">
        <v>13</v>
      </c>
      <c r="F56" s="7"/>
      <c r="G56" s="7"/>
      <c r="H56" s="7"/>
      <c r="I56" s="7"/>
      <c r="J56" s="7"/>
      <c r="K56" s="7"/>
      <c r="L56" s="7"/>
      <c r="M56" s="7">
        <v>1</v>
      </c>
      <c r="N56" s="7"/>
      <c r="O56" s="7">
        <v>1</v>
      </c>
      <c r="P56" s="7">
        <v>14</v>
      </c>
      <c r="Q56" s="7">
        <v>1</v>
      </c>
      <c r="R56" s="7">
        <v>5</v>
      </c>
      <c r="S56" s="7"/>
      <c r="T56" s="7">
        <v>1</v>
      </c>
      <c r="U56" s="7">
        <v>1</v>
      </c>
      <c r="V56" s="7"/>
      <c r="W56" s="7">
        <v>7</v>
      </c>
      <c r="X56" s="7"/>
      <c r="Y56" s="7">
        <v>7</v>
      </c>
      <c r="Z56" s="7"/>
      <c r="AA56" s="7">
        <v>11</v>
      </c>
      <c r="AB56" s="7"/>
      <c r="AC56" s="7"/>
      <c r="AD56" s="8">
        <v>77</v>
      </c>
      <c r="AF56" s="50">
        <f t="shared" si="24"/>
        <v>13</v>
      </c>
      <c r="AG56" s="51">
        <f t="shared" si="25"/>
        <v>5</v>
      </c>
      <c r="AH56" s="52">
        <f t="shared" si="26"/>
        <v>8</v>
      </c>
    </row>
    <row r="57" spans="1:35" ht="15.75" thickBot="1" x14ac:dyDescent="0.3">
      <c r="A57" s="6" t="s">
        <v>257</v>
      </c>
      <c r="B57" s="17"/>
      <c r="C57" s="7"/>
      <c r="D57" s="7"/>
      <c r="E57" s="7">
        <v>4</v>
      </c>
      <c r="F57" s="7"/>
      <c r="G57" s="7"/>
      <c r="H57" s="7"/>
      <c r="I57" s="7"/>
      <c r="J57" s="7"/>
      <c r="K57" s="7"/>
      <c r="L57" s="7"/>
      <c r="M57" s="7">
        <v>4</v>
      </c>
      <c r="N57" s="7"/>
      <c r="O57" s="7">
        <v>4</v>
      </c>
      <c r="P57" s="7">
        <v>4</v>
      </c>
      <c r="Q57" s="7"/>
      <c r="R57" s="7">
        <v>4</v>
      </c>
      <c r="S57" s="7">
        <v>4</v>
      </c>
      <c r="T57" s="7"/>
      <c r="U57" s="7">
        <v>4</v>
      </c>
      <c r="V57" s="7"/>
      <c r="W57" s="7">
        <v>4</v>
      </c>
      <c r="X57" s="7"/>
      <c r="Y57" s="7">
        <v>4</v>
      </c>
      <c r="Z57" s="7"/>
      <c r="AA57" s="7">
        <v>4</v>
      </c>
      <c r="AB57" s="7">
        <v>4</v>
      </c>
      <c r="AC57" s="7"/>
      <c r="AD57" s="8">
        <v>44</v>
      </c>
      <c r="AF57" s="50">
        <f t="shared" si="24"/>
        <v>11</v>
      </c>
      <c r="AG57" s="51">
        <f t="shared" si="25"/>
        <v>0</v>
      </c>
      <c r="AH57" s="52">
        <f t="shared" si="26"/>
        <v>11</v>
      </c>
    </row>
    <row r="58" spans="1:35" ht="16.5" thickTop="1" thickBot="1" x14ac:dyDescent="0.3">
      <c r="A58" s="19" t="s">
        <v>60</v>
      </c>
      <c r="B58" s="26"/>
      <c r="C58" s="27">
        <v>36</v>
      </c>
      <c r="D58" s="27">
        <v>15</v>
      </c>
      <c r="E58" s="27">
        <v>31</v>
      </c>
      <c r="F58" s="27"/>
      <c r="G58" s="27">
        <v>8</v>
      </c>
      <c r="H58" s="27">
        <v>10</v>
      </c>
      <c r="I58" s="27">
        <v>2</v>
      </c>
      <c r="J58" s="27">
        <v>5</v>
      </c>
      <c r="K58" s="27"/>
      <c r="L58" s="27"/>
      <c r="M58" s="27">
        <v>6</v>
      </c>
      <c r="N58" s="27">
        <v>14</v>
      </c>
      <c r="O58" s="27">
        <v>12</v>
      </c>
      <c r="P58" s="27">
        <v>16</v>
      </c>
      <c r="Q58" s="27">
        <v>24</v>
      </c>
      <c r="R58" s="27">
        <v>29</v>
      </c>
      <c r="S58" s="27">
        <v>16</v>
      </c>
      <c r="T58" s="27">
        <v>8</v>
      </c>
      <c r="U58" s="27">
        <v>15</v>
      </c>
      <c r="V58" s="27"/>
      <c r="W58" s="27">
        <v>12</v>
      </c>
      <c r="X58" s="27">
        <v>2</v>
      </c>
      <c r="Y58" s="27">
        <v>5</v>
      </c>
      <c r="Z58" s="27">
        <v>2</v>
      </c>
      <c r="AA58" s="27">
        <v>51</v>
      </c>
      <c r="AB58" s="27">
        <v>14</v>
      </c>
      <c r="AC58" s="27"/>
      <c r="AD58" s="28">
        <v>333</v>
      </c>
      <c r="AF58" s="53"/>
      <c r="AG58" s="54"/>
      <c r="AH58" s="55"/>
      <c r="AI58" s="46"/>
    </row>
    <row r="59" spans="1:35" ht="15.75" thickTop="1" x14ac:dyDescent="0.25">
      <c r="A59" s="6" t="s">
        <v>126</v>
      </c>
      <c r="B59" s="17"/>
      <c r="C59" s="7">
        <v>3</v>
      </c>
      <c r="D59" s="7">
        <v>7</v>
      </c>
      <c r="E59" s="7">
        <v>17</v>
      </c>
      <c r="F59" s="7"/>
      <c r="G59" s="7"/>
      <c r="H59" s="7">
        <v>4</v>
      </c>
      <c r="I59" s="7"/>
      <c r="J59" s="7">
        <v>1</v>
      </c>
      <c r="K59" s="7"/>
      <c r="L59" s="7"/>
      <c r="M59" s="7">
        <v>1</v>
      </c>
      <c r="N59" s="7">
        <v>3</v>
      </c>
      <c r="O59" s="7">
        <v>2</v>
      </c>
      <c r="P59" s="7">
        <v>2</v>
      </c>
      <c r="Q59" s="7">
        <v>9</v>
      </c>
      <c r="R59" s="7">
        <v>8</v>
      </c>
      <c r="S59" s="7">
        <v>1</v>
      </c>
      <c r="T59" s="7">
        <v>3</v>
      </c>
      <c r="U59" s="7">
        <v>1</v>
      </c>
      <c r="V59" s="7"/>
      <c r="W59" s="7"/>
      <c r="X59" s="7">
        <v>1</v>
      </c>
      <c r="Y59" s="7"/>
      <c r="Z59" s="7">
        <v>1</v>
      </c>
      <c r="AA59" s="7">
        <v>18</v>
      </c>
      <c r="AB59" s="7">
        <v>2</v>
      </c>
      <c r="AC59" s="7"/>
      <c r="AD59" s="8">
        <v>84</v>
      </c>
      <c r="AF59" s="50">
        <f t="shared" ref="AF59:AF63" si="27">COUNTIF(B59:AC59,"&gt;0")</f>
        <v>18</v>
      </c>
      <c r="AG59" s="51">
        <f t="shared" ref="AG59:AG63" si="28">COUNTIF(B59:AC59,"&lt;4")</f>
        <v>12</v>
      </c>
      <c r="AH59" s="52">
        <f t="shared" ref="AH59:AH63" si="29">COUNTIF(B59:AC59,"&gt;3")</f>
        <v>6</v>
      </c>
    </row>
    <row r="60" spans="1:35" x14ac:dyDescent="0.25">
      <c r="A60" s="42" t="s">
        <v>60</v>
      </c>
      <c r="B60" s="17"/>
      <c r="C60" s="7"/>
      <c r="D60" s="7">
        <v>2</v>
      </c>
      <c r="E60" s="7">
        <v>1</v>
      </c>
      <c r="F60" s="7"/>
      <c r="G60" s="7"/>
      <c r="H60" s="7"/>
      <c r="I60" s="7"/>
      <c r="J60" s="7"/>
      <c r="K60" s="7"/>
      <c r="L60" s="7"/>
      <c r="M60" s="7"/>
      <c r="N60" s="7"/>
      <c r="O60" s="7"/>
      <c r="P60" s="7"/>
      <c r="Q60" s="7"/>
      <c r="R60" s="7"/>
      <c r="S60" s="7"/>
      <c r="T60" s="7"/>
      <c r="U60" s="7"/>
      <c r="V60" s="7"/>
      <c r="W60" s="7"/>
      <c r="X60" s="7"/>
      <c r="Y60" s="7"/>
      <c r="Z60" s="7"/>
      <c r="AA60" s="7">
        <v>1</v>
      </c>
      <c r="AB60" s="7"/>
      <c r="AC60" s="7"/>
      <c r="AD60" s="8">
        <v>4</v>
      </c>
      <c r="AF60" s="50"/>
      <c r="AG60" s="51"/>
      <c r="AH60" s="52"/>
    </row>
    <row r="61" spans="1:35" x14ac:dyDescent="0.25">
      <c r="A61" s="42" t="s">
        <v>70</v>
      </c>
      <c r="B61" s="17"/>
      <c r="C61" s="7">
        <v>14</v>
      </c>
      <c r="D61" s="7"/>
      <c r="E61" s="7"/>
      <c r="F61" s="7"/>
      <c r="G61" s="7"/>
      <c r="H61" s="7"/>
      <c r="I61" s="7"/>
      <c r="J61" s="7"/>
      <c r="K61" s="7"/>
      <c r="L61" s="7"/>
      <c r="M61" s="7"/>
      <c r="N61" s="7">
        <v>2</v>
      </c>
      <c r="O61" s="7">
        <v>4</v>
      </c>
      <c r="P61" s="7">
        <v>4</v>
      </c>
      <c r="Q61" s="7"/>
      <c r="R61" s="7">
        <v>4</v>
      </c>
      <c r="S61" s="7">
        <v>4</v>
      </c>
      <c r="T61" s="7">
        <v>1</v>
      </c>
      <c r="U61" s="7">
        <v>4</v>
      </c>
      <c r="V61" s="7"/>
      <c r="W61" s="7">
        <v>8</v>
      </c>
      <c r="X61" s="7"/>
      <c r="Y61" s="7">
        <v>3</v>
      </c>
      <c r="Z61" s="7">
        <v>1</v>
      </c>
      <c r="AA61" s="7">
        <v>8</v>
      </c>
      <c r="AB61" s="7">
        <v>2</v>
      </c>
      <c r="AC61" s="7"/>
      <c r="AD61" s="8">
        <v>59</v>
      </c>
      <c r="AF61" s="50">
        <f t="shared" si="27"/>
        <v>13</v>
      </c>
      <c r="AG61" s="51">
        <f t="shared" si="28"/>
        <v>5</v>
      </c>
      <c r="AH61" s="52">
        <f t="shared" si="29"/>
        <v>8</v>
      </c>
    </row>
    <row r="62" spans="1:35" x14ac:dyDescent="0.25">
      <c r="A62" s="42" t="s">
        <v>252</v>
      </c>
      <c r="B62" s="17"/>
      <c r="C62" s="7"/>
      <c r="D62" s="7"/>
      <c r="E62" s="7">
        <v>6</v>
      </c>
      <c r="F62" s="7"/>
      <c r="G62" s="7"/>
      <c r="H62" s="7">
        <v>6</v>
      </c>
      <c r="I62" s="7"/>
      <c r="J62" s="7">
        <v>1</v>
      </c>
      <c r="K62" s="7"/>
      <c r="L62" s="7"/>
      <c r="M62" s="7"/>
      <c r="N62" s="7">
        <v>2</v>
      </c>
      <c r="O62" s="7"/>
      <c r="P62" s="7">
        <v>2</v>
      </c>
      <c r="Q62" s="7">
        <v>2</v>
      </c>
      <c r="R62" s="7">
        <v>6</v>
      </c>
      <c r="S62" s="7">
        <v>1</v>
      </c>
      <c r="T62" s="7">
        <v>2</v>
      </c>
      <c r="U62" s="7">
        <v>2</v>
      </c>
      <c r="V62" s="7"/>
      <c r="W62" s="7">
        <v>2</v>
      </c>
      <c r="X62" s="7"/>
      <c r="Y62" s="7">
        <v>2</v>
      </c>
      <c r="Z62" s="7"/>
      <c r="AA62" s="7">
        <v>3</v>
      </c>
      <c r="AB62" s="7">
        <v>4</v>
      </c>
      <c r="AC62" s="7"/>
      <c r="AD62" s="8">
        <v>41</v>
      </c>
      <c r="AF62" s="50">
        <f t="shared" si="27"/>
        <v>14</v>
      </c>
      <c r="AG62" s="51">
        <f t="shared" si="28"/>
        <v>10</v>
      </c>
      <c r="AH62" s="52">
        <f t="shared" si="29"/>
        <v>4</v>
      </c>
    </row>
    <row r="63" spans="1:35" ht="15.75" thickBot="1" x14ac:dyDescent="0.3">
      <c r="A63" s="6" t="s">
        <v>61</v>
      </c>
      <c r="B63" s="17"/>
      <c r="C63" s="7">
        <v>19</v>
      </c>
      <c r="D63" s="7">
        <v>6</v>
      </c>
      <c r="E63" s="7">
        <v>7</v>
      </c>
      <c r="F63" s="7"/>
      <c r="G63" s="7">
        <v>8</v>
      </c>
      <c r="H63" s="7"/>
      <c r="I63" s="7">
        <v>2</v>
      </c>
      <c r="J63" s="7">
        <v>3</v>
      </c>
      <c r="K63" s="7"/>
      <c r="L63" s="7"/>
      <c r="M63" s="7">
        <v>5</v>
      </c>
      <c r="N63" s="7">
        <v>7</v>
      </c>
      <c r="O63" s="7">
        <v>6</v>
      </c>
      <c r="P63" s="7">
        <v>8</v>
      </c>
      <c r="Q63" s="7">
        <v>13</v>
      </c>
      <c r="R63" s="7">
        <v>11</v>
      </c>
      <c r="S63" s="7">
        <v>10</v>
      </c>
      <c r="T63" s="7">
        <v>2</v>
      </c>
      <c r="U63" s="7">
        <v>8</v>
      </c>
      <c r="V63" s="7"/>
      <c r="W63" s="7">
        <v>2</v>
      </c>
      <c r="X63" s="7">
        <v>1</v>
      </c>
      <c r="Y63" s="7"/>
      <c r="Z63" s="7"/>
      <c r="AA63" s="7">
        <v>21</v>
      </c>
      <c r="AB63" s="7">
        <v>6</v>
      </c>
      <c r="AC63" s="7"/>
      <c r="AD63" s="8">
        <v>145</v>
      </c>
      <c r="AF63" s="50">
        <f t="shared" si="27"/>
        <v>19</v>
      </c>
      <c r="AG63" s="51">
        <f t="shared" si="28"/>
        <v>5</v>
      </c>
      <c r="AH63" s="52">
        <f t="shared" si="29"/>
        <v>14</v>
      </c>
    </row>
    <row r="64" spans="1:35" ht="16.5" thickTop="1" thickBot="1" x14ac:dyDescent="0.3">
      <c r="A64" s="19" t="s">
        <v>78</v>
      </c>
      <c r="B64" s="26"/>
      <c r="C64" s="27">
        <v>11</v>
      </c>
      <c r="D64" s="27"/>
      <c r="E64" s="27">
        <v>11</v>
      </c>
      <c r="F64" s="27"/>
      <c r="G64" s="27"/>
      <c r="H64" s="27"/>
      <c r="I64" s="27"/>
      <c r="J64" s="27"/>
      <c r="K64" s="27"/>
      <c r="L64" s="27"/>
      <c r="M64" s="27"/>
      <c r="N64" s="27"/>
      <c r="O64" s="27"/>
      <c r="P64" s="27">
        <v>5</v>
      </c>
      <c r="Q64" s="27">
        <v>2</v>
      </c>
      <c r="R64" s="27">
        <v>15</v>
      </c>
      <c r="S64" s="27">
        <v>6</v>
      </c>
      <c r="T64" s="27"/>
      <c r="U64" s="27">
        <v>14</v>
      </c>
      <c r="V64" s="27"/>
      <c r="W64" s="27">
        <v>8</v>
      </c>
      <c r="X64" s="27"/>
      <c r="Y64" s="27"/>
      <c r="Z64" s="27">
        <v>2</v>
      </c>
      <c r="AA64" s="27">
        <v>10</v>
      </c>
      <c r="AB64" s="27">
        <v>4</v>
      </c>
      <c r="AC64" s="27"/>
      <c r="AD64" s="28">
        <v>88</v>
      </c>
      <c r="AF64" s="53"/>
      <c r="AG64" s="54"/>
      <c r="AH64" s="55"/>
    </row>
    <row r="65" spans="1:34" ht="15.75" thickTop="1" x14ac:dyDescent="0.25">
      <c r="A65" s="41" t="s">
        <v>79</v>
      </c>
      <c r="B65" s="17"/>
      <c r="C65" s="7">
        <v>5</v>
      </c>
      <c r="D65" s="7"/>
      <c r="E65" s="7">
        <v>6</v>
      </c>
      <c r="F65" s="7"/>
      <c r="G65" s="7"/>
      <c r="H65" s="7"/>
      <c r="I65" s="7"/>
      <c r="J65" s="7"/>
      <c r="K65" s="7"/>
      <c r="L65" s="7"/>
      <c r="M65" s="7"/>
      <c r="N65" s="7"/>
      <c r="O65" s="7"/>
      <c r="P65" s="7">
        <v>4</v>
      </c>
      <c r="Q65" s="7"/>
      <c r="R65" s="7">
        <v>8</v>
      </c>
      <c r="S65" s="7"/>
      <c r="T65" s="7"/>
      <c r="U65" s="7">
        <v>2</v>
      </c>
      <c r="V65" s="7"/>
      <c r="W65" s="7">
        <v>4</v>
      </c>
      <c r="X65" s="7"/>
      <c r="Y65" s="7"/>
      <c r="Z65" s="7">
        <v>1</v>
      </c>
      <c r="AA65" s="7">
        <v>8</v>
      </c>
      <c r="AB65" s="7"/>
      <c r="AC65" s="7"/>
      <c r="AD65" s="8">
        <v>38</v>
      </c>
      <c r="AF65" s="50">
        <f t="shared" ref="AF65:AF67" si="30">COUNTIF(B65:AC65,"&gt;0")</f>
        <v>8</v>
      </c>
      <c r="AG65" s="51">
        <f t="shared" ref="AG65:AG67" si="31">COUNTIF(B65:AC65,"&lt;4")</f>
        <v>2</v>
      </c>
      <c r="AH65" s="52">
        <f t="shared" ref="AH65:AH67" si="32">COUNTIF(B65:AC65,"&gt;3")</f>
        <v>6</v>
      </c>
    </row>
    <row r="66" spans="1:34" ht="15.75" thickBot="1" x14ac:dyDescent="0.3">
      <c r="A66" s="22" t="s">
        <v>443</v>
      </c>
      <c r="B66" s="17"/>
      <c r="C66" s="7">
        <v>6</v>
      </c>
      <c r="D66" s="7"/>
      <c r="E66" s="7">
        <v>5</v>
      </c>
      <c r="F66" s="7"/>
      <c r="G66" s="7"/>
      <c r="H66" s="7"/>
      <c r="I66" s="7"/>
      <c r="J66" s="7"/>
      <c r="K66" s="7"/>
      <c r="L66" s="7"/>
      <c r="M66" s="7"/>
      <c r="N66" s="7"/>
      <c r="O66" s="7"/>
      <c r="P66" s="7"/>
      <c r="Q66" s="7"/>
      <c r="R66" s="7">
        <v>4</v>
      </c>
      <c r="S66" s="7">
        <v>4</v>
      </c>
      <c r="T66" s="7"/>
      <c r="U66" s="7">
        <v>7</v>
      </c>
      <c r="V66" s="7"/>
      <c r="W66" s="7"/>
      <c r="X66" s="7"/>
      <c r="Y66" s="7"/>
      <c r="Z66" s="7"/>
      <c r="AA66" s="7"/>
      <c r="AB66" s="7">
        <v>4</v>
      </c>
      <c r="AC66" s="7"/>
      <c r="AD66" s="8">
        <v>30</v>
      </c>
      <c r="AF66" s="50">
        <f t="shared" si="30"/>
        <v>6</v>
      </c>
      <c r="AG66" s="51">
        <f t="shared" si="31"/>
        <v>0</v>
      </c>
      <c r="AH66" s="52">
        <f t="shared" si="32"/>
        <v>6</v>
      </c>
    </row>
    <row r="67" spans="1:34" ht="15.75" thickTop="1" x14ac:dyDescent="0.25">
      <c r="A67" s="6" t="s">
        <v>134</v>
      </c>
      <c r="B67" s="17"/>
      <c r="C67" s="7"/>
      <c r="D67" s="7"/>
      <c r="E67" s="7"/>
      <c r="F67" s="7"/>
      <c r="G67" s="7"/>
      <c r="H67" s="7"/>
      <c r="I67" s="7"/>
      <c r="J67" s="7"/>
      <c r="K67" s="7"/>
      <c r="L67" s="7"/>
      <c r="M67" s="7"/>
      <c r="N67" s="7"/>
      <c r="O67" s="7"/>
      <c r="P67" s="7"/>
      <c r="Q67" s="7"/>
      <c r="R67" s="7">
        <v>1</v>
      </c>
      <c r="S67" s="7"/>
      <c r="T67" s="7"/>
      <c r="U67" s="7">
        <v>3</v>
      </c>
      <c r="V67" s="7"/>
      <c r="W67" s="7"/>
      <c r="X67" s="7"/>
      <c r="Y67" s="7"/>
      <c r="Z67" s="7"/>
      <c r="AA67" s="7"/>
      <c r="AB67" s="7"/>
      <c r="AC67" s="7"/>
      <c r="AD67" s="8">
        <v>4</v>
      </c>
      <c r="AF67" s="50">
        <f t="shared" si="30"/>
        <v>2</v>
      </c>
      <c r="AG67" s="51">
        <f t="shared" si="31"/>
        <v>2</v>
      </c>
      <c r="AH67" s="52">
        <f t="shared" si="32"/>
        <v>0</v>
      </c>
    </row>
    <row r="68" spans="1:34" x14ac:dyDescent="0.25">
      <c r="A68" s="21" t="s">
        <v>78</v>
      </c>
      <c r="B68" s="17"/>
      <c r="C68" s="7"/>
      <c r="D68" s="7"/>
      <c r="E68" s="7"/>
      <c r="F68" s="7"/>
      <c r="G68" s="7"/>
      <c r="H68" s="7"/>
      <c r="I68" s="7"/>
      <c r="J68" s="7"/>
      <c r="K68" s="7"/>
      <c r="L68" s="7"/>
      <c r="M68" s="7"/>
      <c r="N68" s="7"/>
      <c r="O68" s="7"/>
      <c r="P68" s="7"/>
      <c r="Q68" s="7"/>
      <c r="R68" s="7"/>
      <c r="S68" s="7"/>
      <c r="T68" s="7"/>
      <c r="U68" s="7"/>
      <c r="V68" s="7"/>
      <c r="W68" s="7"/>
      <c r="X68" s="7"/>
      <c r="Y68" s="7"/>
      <c r="Z68" s="7"/>
      <c r="AA68" s="7">
        <v>1</v>
      </c>
      <c r="AB68" s="7"/>
      <c r="AC68" s="7"/>
      <c r="AD68" s="8">
        <v>1</v>
      </c>
      <c r="AF68" s="50"/>
      <c r="AG68" s="51"/>
      <c r="AH68" s="52"/>
    </row>
    <row r="69" spans="1:34" ht="15.75" thickBot="1" x14ac:dyDescent="0.3">
      <c r="A69" s="22" t="s">
        <v>426</v>
      </c>
      <c r="B69" s="17"/>
      <c r="C69" s="7"/>
      <c r="D69" s="7"/>
      <c r="E69" s="7"/>
      <c r="F69" s="7"/>
      <c r="G69" s="7"/>
      <c r="H69" s="7"/>
      <c r="I69" s="7"/>
      <c r="J69" s="7"/>
      <c r="K69" s="7"/>
      <c r="L69" s="7"/>
      <c r="M69" s="7"/>
      <c r="N69" s="7"/>
      <c r="O69" s="7"/>
      <c r="P69" s="7">
        <v>1</v>
      </c>
      <c r="Q69" s="7">
        <v>2</v>
      </c>
      <c r="R69" s="7">
        <v>1</v>
      </c>
      <c r="S69" s="7">
        <v>1</v>
      </c>
      <c r="T69" s="7"/>
      <c r="U69" s="7">
        <v>1</v>
      </c>
      <c r="V69" s="7"/>
      <c r="W69" s="7">
        <v>4</v>
      </c>
      <c r="X69" s="7"/>
      <c r="Y69" s="7"/>
      <c r="Z69" s="7">
        <v>1</v>
      </c>
      <c r="AA69" s="7">
        <v>1</v>
      </c>
      <c r="AB69" s="7"/>
      <c r="AC69" s="7"/>
      <c r="AD69" s="8">
        <v>12</v>
      </c>
      <c r="AF69" s="50">
        <f t="shared" ref="AF69:AF70" si="33">COUNTIF(B69:AC69,"&gt;0")</f>
        <v>8</v>
      </c>
      <c r="AG69" s="51">
        <f t="shared" ref="AG69:AG70" si="34">COUNTIF(B69:AC69,"&lt;4")</f>
        <v>7</v>
      </c>
      <c r="AH69" s="52">
        <f t="shared" ref="AH69:AH70" si="35">COUNTIF(B69:AC69,"&gt;3")</f>
        <v>1</v>
      </c>
    </row>
    <row r="70" spans="1:34" ht="16.5" thickTop="1" thickBot="1" x14ac:dyDescent="0.3">
      <c r="A70" s="6" t="s">
        <v>675</v>
      </c>
      <c r="B70" s="17"/>
      <c r="C70" s="7"/>
      <c r="D70" s="7"/>
      <c r="E70" s="7"/>
      <c r="F70" s="7"/>
      <c r="G70" s="7"/>
      <c r="H70" s="7"/>
      <c r="I70" s="7"/>
      <c r="J70" s="7"/>
      <c r="K70" s="7"/>
      <c r="L70" s="7"/>
      <c r="M70" s="7"/>
      <c r="N70" s="7"/>
      <c r="O70" s="7"/>
      <c r="P70" s="7"/>
      <c r="Q70" s="7"/>
      <c r="R70" s="7">
        <v>1</v>
      </c>
      <c r="S70" s="7">
        <v>1</v>
      </c>
      <c r="T70" s="7"/>
      <c r="U70" s="7">
        <v>1</v>
      </c>
      <c r="V70" s="7"/>
      <c r="W70" s="7"/>
      <c r="X70" s="7"/>
      <c r="Y70" s="7"/>
      <c r="Z70" s="7"/>
      <c r="AA70" s="7"/>
      <c r="AB70" s="7"/>
      <c r="AC70" s="7"/>
      <c r="AD70" s="8">
        <v>3</v>
      </c>
      <c r="AF70" s="50">
        <f t="shared" si="33"/>
        <v>3</v>
      </c>
      <c r="AG70" s="51">
        <f t="shared" si="34"/>
        <v>3</v>
      </c>
      <c r="AH70" s="52">
        <f t="shared" si="35"/>
        <v>0</v>
      </c>
    </row>
    <row r="71" spans="1:34" ht="16.5" thickTop="1" thickBot="1" x14ac:dyDescent="0.3">
      <c r="A71" s="19" t="s">
        <v>54</v>
      </c>
      <c r="B71" s="26"/>
      <c r="C71" s="27">
        <v>9</v>
      </c>
      <c r="D71" s="27"/>
      <c r="E71" s="27">
        <v>13</v>
      </c>
      <c r="F71" s="27"/>
      <c r="G71" s="27"/>
      <c r="H71" s="27"/>
      <c r="I71" s="27"/>
      <c r="J71" s="27"/>
      <c r="K71" s="27"/>
      <c r="L71" s="27"/>
      <c r="M71" s="27"/>
      <c r="N71" s="27">
        <v>2</v>
      </c>
      <c r="O71" s="27">
        <v>5</v>
      </c>
      <c r="P71" s="27">
        <v>17</v>
      </c>
      <c r="Q71" s="27">
        <v>4</v>
      </c>
      <c r="R71" s="27">
        <v>26</v>
      </c>
      <c r="S71" s="27">
        <v>8</v>
      </c>
      <c r="T71" s="27">
        <v>4</v>
      </c>
      <c r="U71" s="27">
        <v>2</v>
      </c>
      <c r="V71" s="27"/>
      <c r="W71" s="27">
        <v>6</v>
      </c>
      <c r="X71" s="27"/>
      <c r="Y71" s="27">
        <v>12</v>
      </c>
      <c r="Z71" s="27"/>
      <c r="AA71" s="27">
        <v>38</v>
      </c>
      <c r="AB71" s="27">
        <v>5</v>
      </c>
      <c r="AC71" s="27"/>
      <c r="AD71" s="28">
        <v>151</v>
      </c>
      <c r="AF71" s="53"/>
      <c r="AG71" s="54"/>
      <c r="AH71" s="55"/>
    </row>
    <row r="72" spans="1:34" ht="15.75" thickTop="1" x14ac:dyDescent="0.25">
      <c r="A72" s="6" t="s">
        <v>116</v>
      </c>
      <c r="B72" s="17"/>
      <c r="C72" s="7"/>
      <c r="D72" s="7"/>
      <c r="E72" s="7"/>
      <c r="F72" s="7"/>
      <c r="G72" s="7"/>
      <c r="H72" s="7"/>
      <c r="I72" s="7"/>
      <c r="J72" s="7"/>
      <c r="K72" s="7"/>
      <c r="L72" s="7"/>
      <c r="M72" s="7"/>
      <c r="N72" s="7"/>
      <c r="O72" s="7"/>
      <c r="P72" s="7"/>
      <c r="Q72" s="7">
        <v>3</v>
      </c>
      <c r="R72" s="7">
        <v>5</v>
      </c>
      <c r="S72" s="7">
        <v>2</v>
      </c>
      <c r="T72" s="7"/>
      <c r="U72" s="7"/>
      <c r="V72" s="7"/>
      <c r="W72" s="7"/>
      <c r="X72" s="7"/>
      <c r="Y72" s="7">
        <v>1</v>
      </c>
      <c r="Z72" s="7"/>
      <c r="AA72" s="7">
        <v>15</v>
      </c>
      <c r="AB72" s="7">
        <v>5</v>
      </c>
      <c r="AC72" s="7"/>
      <c r="AD72" s="8">
        <v>31</v>
      </c>
      <c r="AF72" s="50">
        <f t="shared" ref="AF72:AF75" si="36">COUNTIF(B72:AC72,"&gt;0")</f>
        <v>6</v>
      </c>
      <c r="AG72" s="51">
        <f t="shared" ref="AG72:AG75" si="37">COUNTIF(B72:AC72,"&lt;4")</f>
        <v>3</v>
      </c>
      <c r="AH72" s="52">
        <f t="shared" ref="AH72:AH75" si="38">COUNTIF(B72:AC72,"&gt;3")</f>
        <v>3</v>
      </c>
    </row>
    <row r="73" spans="1:34" x14ac:dyDescent="0.25">
      <c r="A73" s="42" t="s">
        <v>99</v>
      </c>
      <c r="B73" s="17"/>
      <c r="C73" s="7">
        <v>2</v>
      </c>
      <c r="D73" s="7"/>
      <c r="E73" s="7"/>
      <c r="F73" s="7"/>
      <c r="G73" s="7"/>
      <c r="H73" s="7"/>
      <c r="I73" s="7"/>
      <c r="J73" s="7"/>
      <c r="K73" s="7"/>
      <c r="L73" s="7"/>
      <c r="M73" s="7"/>
      <c r="N73" s="7"/>
      <c r="O73" s="7"/>
      <c r="P73" s="7"/>
      <c r="Q73" s="7"/>
      <c r="R73" s="7"/>
      <c r="S73" s="7">
        <v>3</v>
      </c>
      <c r="T73" s="7"/>
      <c r="U73" s="7"/>
      <c r="V73" s="7"/>
      <c r="W73" s="7"/>
      <c r="X73" s="7"/>
      <c r="Y73" s="7"/>
      <c r="Z73" s="7"/>
      <c r="AA73" s="7">
        <v>3</v>
      </c>
      <c r="AB73" s="7"/>
      <c r="AC73" s="7"/>
      <c r="AD73" s="8">
        <v>8</v>
      </c>
      <c r="AF73" s="50">
        <f t="shared" si="36"/>
        <v>3</v>
      </c>
      <c r="AG73" s="51">
        <f t="shared" si="37"/>
        <v>3</v>
      </c>
      <c r="AH73" s="52">
        <f t="shared" si="38"/>
        <v>0</v>
      </c>
    </row>
    <row r="74" spans="1:34" x14ac:dyDescent="0.25">
      <c r="A74" s="42" t="s">
        <v>81</v>
      </c>
      <c r="B74" s="17"/>
      <c r="C74" s="7"/>
      <c r="D74" s="7"/>
      <c r="E74" s="7">
        <v>5</v>
      </c>
      <c r="F74" s="7"/>
      <c r="G74" s="7"/>
      <c r="H74" s="7"/>
      <c r="I74" s="7"/>
      <c r="J74" s="7"/>
      <c r="K74" s="7"/>
      <c r="L74" s="7"/>
      <c r="M74" s="7"/>
      <c r="N74" s="7">
        <v>1</v>
      </c>
      <c r="O74" s="7">
        <v>2</v>
      </c>
      <c r="P74" s="7">
        <v>2</v>
      </c>
      <c r="Q74" s="7"/>
      <c r="R74" s="7">
        <v>3</v>
      </c>
      <c r="S74" s="7">
        <v>2</v>
      </c>
      <c r="T74" s="7"/>
      <c r="U74" s="7"/>
      <c r="V74" s="7"/>
      <c r="W74" s="7">
        <v>4</v>
      </c>
      <c r="X74" s="7"/>
      <c r="Y74" s="7">
        <v>3</v>
      </c>
      <c r="Z74" s="7"/>
      <c r="AA74" s="7">
        <v>4</v>
      </c>
      <c r="AB74" s="7"/>
      <c r="AC74" s="7"/>
      <c r="AD74" s="8">
        <v>26</v>
      </c>
      <c r="AF74" s="50">
        <f t="shared" si="36"/>
        <v>9</v>
      </c>
      <c r="AG74" s="51">
        <f t="shared" si="37"/>
        <v>6</v>
      </c>
      <c r="AH74" s="52">
        <f t="shared" si="38"/>
        <v>3</v>
      </c>
    </row>
    <row r="75" spans="1:34" x14ac:dyDescent="0.25">
      <c r="A75" s="42" t="s">
        <v>55</v>
      </c>
      <c r="B75" s="17"/>
      <c r="C75" s="7">
        <v>2</v>
      </c>
      <c r="D75" s="7"/>
      <c r="E75" s="7">
        <v>5</v>
      </c>
      <c r="F75" s="7"/>
      <c r="G75" s="7"/>
      <c r="H75" s="7"/>
      <c r="I75" s="7"/>
      <c r="J75" s="7"/>
      <c r="K75" s="7"/>
      <c r="L75" s="7"/>
      <c r="M75" s="7"/>
      <c r="N75" s="7"/>
      <c r="O75" s="7">
        <v>1</v>
      </c>
      <c r="P75" s="7">
        <v>13</v>
      </c>
      <c r="Q75" s="7">
        <v>1</v>
      </c>
      <c r="R75" s="7">
        <v>3</v>
      </c>
      <c r="S75" s="7"/>
      <c r="T75" s="7">
        <v>4</v>
      </c>
      <c r="U75" s="7">
        <v>2</v>
      </c>
      <c r="V75" s="7"/>
      <c r="W75" s="7"/>
      <c r="X75" s="7"/>
      <c r="Y75" s="7">
        <v>4</v>
      </c>
      <c r="Z75" s="7"/>
      <c r="AA75" s="7">
        <v>7</v>
      </c>
      <c r="AB75" s="7"/>
      <c r="AC75" s="7"/>
      <c r="AD75" s="8">
        <v>42</v>
      </c>
      <c r="AF75" s="50">
        <f t="shared" si="36"/>
        <v>10</v>
      </c>
      <c r="AG75" s="51">
        <f t="shared" si="37"/>
        <v>5</v>
      </c>
      <c r="AH75" s="52">
        <f t="shared" si="38"/>
        <v>5</v>
      </c>
    </row>
    <row r="76" spans="1:34" x14ac:dyDescent="0.25">
      <c r="A76" s="42" t="s">
        <v>111</v>
      </c>
      <c r="B76" s="17"/>
      <c r="C76" s="7">
        <v>5</v>
      </c>
      <c r="D76" s="7"/>
      <c r="E76" s="7">
        <v>3</v>
      </c>
      <c r="F76" s="7"/>
      <c r="G76" s="7"/>
      <c r="H76" s="7"/>
      <c r="I76" s="7"/>
      <c r="J76" s="7"/>
      <c r="K76" s="7"/>
      <c r="L76" s="7"/>
      <c r="M76" s="7"/>
      <c r="N76" s="7">
        <v>1</v>
      </c>
      <c r="O76" s="7">
        <v>2</v>
      </c>
      <c r="P76" s="7">
        <v>2</v>
      </c>
      <c r="Q76" s="7"/>
      <c r="R76" s="7">
        <v>13</v>
      </c>
      <c r="S76" s="7"/>
      <c r="T76" s="7"/>
      <c r="U76" s="7"/>
      <c r="V76" s="7"/>
      <c r="W76" s="7">
        <v>2</v>
      </c>
      <c r="X76" s="7"/>
      <c r="Y76" s="7">
        <v>4</v>
      </c>
      <c r="Z76" s="7"/>
      <c r="AA76" s="7">
        <v>8</v>
      </c>
      <c r="AB76" s="7"/>
      <c r="AC76" s="7"/>
      <c r="AD76" s="8">
        <v>40</v>
      </c>
      <c r="AF76" s="50">
        <f t="shared" ref="AF76" si="39">COUNTIF(B76:AC76,"&gt;0")</f>
        <v>9</v>
      </c>
      <c r="AG76" s="51">
        <f t="shared" ref="AG76" si="40">COUNTIF(B76:AC76,"&lt;4")</f>
        <v>5</v>
      </c>
      <c r="AH76" s="52">
        <f t="shared" ref="AH76" si="41">COUNTIF(B76:AC76,"&gt;3")</f>
        <v>4</v>
      </c>
    </row>
    <row r="77" spans="1:34" ht="15.75" thickBot="1" x14ac:dyDescent="0.3">
      <c r="A77" s="6" t="s">
        <v>54</v>
      </c>
      <c r="B77" s="17"/>
      <c r="C77" s="7"/>
      <c r="D77" s="7"/>
      <c r="E77" s="7"/>
      <c r="F77" s="7"/>
      <c r="G77" s="7"/>
      <c r="H77" s="7"/>
      <c r="I77" s="7"/>
      <c r="J77" s="7"/>
      <c r="K77" s="7"/>
      <c r="L77" s="7"/>
      <c r="M77" s="7"/>
      <c r="N77" s="7"/>
      <c r="O77" s="7"/>
      <c r="P77" s="7"/>
      <c r="Q77" s="7"/>
      <c r="R77" s="7">
        <v>2</v>
      </c>
      <c r="S77" s="7">
        <v>1</v>
      </c>
      <c r="T77" s="7"/>
      <c r="U77" s="7"/>
      <c r="V77" s="7"/>
      <c r="W77" s="7"/>
      <c r="X77" s="7"/>
      <c r="Y77" s="7"/>
      <c r="Z77" s="7"/>
      <c r="AA77" s="7">
        <v>1</v>
      </c>
      <c r="AB77" s="7"/>
      <c r="AC77" s="7"/>
      <c r="AD77" s="8">
        <v>4</v>
      </c>
      <c r="AF77" s="50"/>
      <c r="AG77" s="51"/>
      <c r="AH77" s="52"/>
    </row>
    <row r="78" spans="1:34" ht="16.5" thickTop="1" thickBot="1" x14ac:dyDescent="0.3">
      <c r="A78" s="19" t="s">
        <v>101</v>
      </c>
      <c r="B78" s="26"/>
      <c r="C78" s="27">
        <v>10</v>
      </c>
      <c r="D78" s="27"/>
      <c r="E78" s="27">
        <v>25</v>
      </c>
      <c r="F78" s="27"/>
      <c r="G78" s="27"/>
      <c r="H78" s="27"/>
      <c r="I78" s="27"/>
      <c r="J78" s="27"/>
      <c r="K78" s="27"/>
      <c r="L78" s="27"/>
      <c r="M78" s="27">
        <v>3</v>
      </c>
      <c r="N78" s="27">
        <v>6</v>
      </c>
      <c r="O78" s="27"/>
      <c r="P78" s="27">
        <v>12</v>
      </c>
      <c r="Q78" s="27">
        <v>17</v>
      </c>
      <c r="R78" s="27">
        <v>16</v>
      </c>
      <c r="S78" s="27">
        <v>3</v>
      </c>
      <c r="T78" s="27"/>
      <c r="U78" s="27">
        <v>11</v>
      </c>
      <c r="V78" s="27"/>
      <c r="W78" s="27">
        <v>10</v>
      </c>
      <c r="X78" s="27"/>
      <c r="Y78" s="27">
        <v>13</v>
      </c>
      <c r="Z78" s="27"/>
      <c r="AA78" s="27">
        <v>25</v>
      </c>
      <c r="AB78" s="27">
        <v>3</v>
      </c>
      <c r="AC78" s="27"/>
      <c r="AD78" s="28">
        <v>154</v>
      </c>
      <c r="AF78" s="53"/>
      <c r="AG78" s="54"/>
      <c r="AH78" s="55"/>
    </row>
    <row r="79" spans="1:34" ht="15.75" thickTop="1" x14ac:dyDescent="0.25">
      <c r="A79" s="6" t="s">
        <v>301</v>
      </c>
      <c r="B79" s="17"/>
      <c r="C79" s="7"/>
      <c r="D79" s="7"/>
      <c r="E79" s="7"/>
      <c r="F79" s="7"/>
      <c r="G79" s="7"/>
      <c r="H79" s="7"/>
      <c r="I79" s="7"/>
      <c r="J79" s="7"/>
      <c r="K79" s="7"/>
      <c r="L79" s="7"/>
      <c r="M79" s="7"/>
      <c r="N79" s="7"/>
      <c r="O79" s="7"/>
      <c r="P79" s="7">
        <v>3</v>
      </c>
      <c r="Q79" s="7"/>
      <c r="R79" s="7">
        <v>2</v>
      </c>
      <c r="S79" s="7"/>
      <c r="T79" s="7"/>
      <c r="U79" s="7">
        <v>2</v>
      </c>
      <c r="V79" s="7"/>
      <c r="W79" s="7"/>
      <c r="X79" s="7"/>
      <c r="Y79" s="7"/>
      <c r="Z79" s="7"/>
      <c r="AA79" s="7">
        <v>3</v>
      </c>
      <c r="AB79" s="7"/>
      <c r="AC79" s="7"/>
      <c r="AD79" s="8">
        <v>10</v>
      </c>
      <c r="AF79" s="50">
        <f t="shared" ref="AF79" si="42">COUNTIF(B79:AC79,"&gt;0")</f>
        <v>4</v>
      </c>
      <c r="AG79" s="51">
        <f t="shared" ref="AG79" si="43">COUNTIF(B79:AC79,"&lt;4")</f>
        <v>4</v>
      </c>
      <c r="AH79" s="52">
        <f t="shared" ref="AH79" si="44">COUNTIF(B79:AC79,"&gt;3")</f>
        <v>0</v>
      </c>
    </row>
    <row r="80" spans="1:34" x14ac:dyDescent="0.25">
      <c r="A80" s="42" t="s">
        <v>102</v>
      </c>
      <c r="B80" s="17"/>
      <c r="C80" s="7">
        <v>2</v>
      </c>
      <c r="D80" s="7"/>
      <c r="E80" s="7">
        <v>6</v>
      </c>
      <c r="F80" s="7"/>
      <c r="G80" s="7"/>
      <c r="H80" s="7"/>
      <c r="I80" s="7"/>
      <c r="J80" s="7"/>
      <c r="K80" s="7"/>
      <c r="L80" s="7"/>
      <c r="M80" s="7">
        <v>3</v>
      </c>
      <c r="N80" s="7">
        <v>4</v>
      </c>
      <c r="O80" s="7"/>
      <c r="P80" s="7">
        <v>8</v>
      </c>
      <c r="Q80" s="7">
        <v>11</v>
      </c>
      <c r="R80" s="7">
        <v>5</v>
      </c>
      <c r="S80" s="7">
        <v>3</v>
      </c>
      <c r="T80" s="7"/>
      <c r="U80" s="7">
        <v>8</v>
      </c>
      <c r="V80" s="7"/>
      <c r="W80" s="7">
        <v>8</v>
      </c>
      <c r="X80" s="7"/>
      <c r="Y80" s="7">
        <v>8</v>
      </c>
      <c r="Z80" s="7"/>
      <c r="AA80" s="7">
        <v>10</v>
      </c>
      <c r="AB80" s="7">
        <v>2</v>
      </c>
      <c r="AC80" s="7"/>
      <c r="AD80" s="8">
        <v>78</v>
      </c>
      <c r="AF80" s="50">
        <f t="shared" ref="AF80:AF84" si="45">COUNTIF(B80:AC80,"&gt;0")</f>
        <v>13</v>
      </c>
      <c r="AG80" s="51">
        <f t="shared" ref="AG80:AG84" si="46">COUNTIF(B80:AC80,"&lt;4")</f>
        <v>4</v>
      </c>
      <c r="AH80" s="52">
        <f t="shared" ref="AH80:AH84" si="47">COUNTIF(B80:AC80,"&gt;3")</f>
        <v>9</v>
      </c>
    </row>
    <row r="81" spans="1:34" x14ac:dyDescent="0.25">
      <c r="A81" s="42" t="s">
        <v>297</v>
      </c>
      <c r="B81" s="17"/>
      <c r="C81" s="7"/>
      <c r="D81" s="7"/>
      <c r="E81" s="7">
        <v>4</v>
      </c>
      <c r="F81" s="7"/>
      <c r="G81" s="7"/>
      <c r="H81" s="7"/>
      <c r="I81" s="7"/>
      <c r="J81" s="7"/>
      <c r="K81" s="7"/>
      <c r="L81" s="7"/>
      <c r="M81" s="7"/>
      <c r="N81" s="7">
        <v>2</v>
      </c>
      <c r="O81" s="7"/>
      <c r="P81" s="7"/>
      <c r="Q81" s="7">
        <v>3</v>
      </c>
      <c r="R81" s="7"/>
      <c r="S81" s="7"/>
      <c r="T81" s="7"/>
      <c r="U81" s="7"/>
      <c r="V81" s="7"/>
      <c r="W81" s="7">
        <v>2</v>
      </c>
      <c r="X81" s="7"/>
      <c r="Y81" s="7"/>
      <c r="Z81" s="7"/>
      <c r="AA81" s="7">
        <v>6</v>
      </c>
      <c r="AB81" s="7"/>
      <c r="AC81" s="7"/>
      <c r="AD81" s="8">
        <v>17</v>
      </c>
      <c r="AF81" s="50">
        <f t="shared" si="45"/>
        <v>5</v>
      </c>
      <c r="AG81" s="51">
        <f t="shared" si="46"/>
        <v>3</v>
      </c>
      <c r="AH81" s="52">
        <f t="shared" si="47"/>
        <v>2</v>
      </c>
    </row>
    <row r="82" spans="1:34" x14ac:dyDescent="0.25">
      <c r="A82" s="42" t="s">
        <v>101</v>
      </c>
      <c r="B82" s="17"/>
      <c r="C82" s="7"/>
      <c r="D82" s="7"/>
      <c r="E82" s="7"/>
      <c r="F82" s="7"/>
      <c r="G82" s="7"/>
      <c r="H82" s="7"/>
      <c r="I82" s="7"/>
      <c r="J82" s="7"/>
      <c r="K82" s="7"/>
      <c r="L82" s="7"/>
      <c r="M82" s="7"/>
      <c r="N82" s="7"/>
      <c r="O82" s="7"/>
      <c r="P82" s="7"/>
      <c r="Q82" s="7"/>
      <c r="R82" s="7">
        <v>1</v>
      </c>
      <c r="S82" s="7"/>
      <c r="T82" s="7"/>
      <c r="U82" s="7"/>
      <c r="V82" s="7"/>
      <c r="W82" s="7"/>
      <c r="X82" s="7"/>
      <c r="Y82" s="7"/>
      <c r="Z82" s="7"/>
      <c r="AA82" s="7"/>
      <c r="AB82" s="7"/>
      <c r="AC82" s="7"/>
      <c r="AD82" s="8">
        <v>1</v>
      </c>
      <c r="AF82" s="50"/>
      <c r="AG82" s="51"/>
      <c r="AH82" s="52"/>
    </row>
    <row r="83" spans="1:34" x14ac:dyDescent="0.25">
      <c r="A83" s="42" t="s">
        <v>108</v>
      </c>
      <c r="B83" s="17"/>
      <c r="C83" s="7">
        <v>8</v>
      </c>
      <c r="D83" s="7"/>
      <c r="E83" s="7">
        <v>12</v>
      </c>
      <c r="F83" s="7"/>
      <c r="G83" s="7"/>
      <c r="H83" s="7"/>
      <c r="I83" s="7"/>
      <c r="J83" s="7"/>
      <c r="K83" s="7"/>
      <c r="L83" s="7"/>
      <c r="M83" s="7"/>
      <c r="N83" s="7"/>
      <c r="O83" s="7"/>
      <c r="P83" s="7">
        <v>1</v>
      </c>
      <c r="Q83" s="7"/>
      <c r="R83" s="7">
        <v>7</v>
      </c>
      <c r="S83" s="7"/>
      <c r="T83" s="7"/>
      <c r="U83" s="7">
        <v>1</v>
      </c>
      <c r="V83" s="7"/>
      <c r="W83" s="7"/>
      <c r="X83" s="7"/>
      <c r="Y83" s="7">
        <v>5</v>
      </c>
      <c r="Z83" s="7"/>
      <c r="AA83" s="7">
        <v>6</v>
      </c>
      <c r="AB83" s="7">
        <v>1</v>
      </c>
      <c r="AC83" s="7"/>
      <c r="AD83" s="8">
        <v>41</v>
      </c>
      <c r="AF83" s="50">
        <f t="shared" si="45"/>
        <v>8</v>
      </c>
      <c r="AG83" s="51">
        <f t="shared" si="46"/>
        <v>3</v>
      </c>
      <c r="AH83" s="52">
        <f t="shared" si="47"/>
        <v>5</v>
      </c>
    </row>
    <row r="84" spans="1:34" ht="15.75" thickBot="1" x14ac:dyDescent="0.3">
      <c r="A84" s="6" t="s">
        <v>335</v>
      </c>
      <c r="B84" s="23"/>
      <c r="C84" s="24"/>
      <c r="D84" s="24"/>
      <c r="E84" s="24">
        <v>3</v>
      </c>
      <c r="F84" s="24"/>
      <c r="G84" s="24"/>
      <c r="H84" s="24"/>
      <c r="I84" s="24"/>
      <c r="J84" s="24"/>
      <c r="K84" s="24"/>
      <c r="L84" s="24"/>
      <c r="M84" s="24"/>
      <c r="N84" s="24"/>
      <c r="O84" s="24"/>
      <c r="P84" s="24"/>
      <c r="Q84" s="24">
        <v>3</v>
      </c>
      <c r="R84" s="24">
        <v>1</v>
      </c>
      <c r="S84" s="24"/>
      <c r="T84" s="24"/>
      <c r="U84" s="24"/>
      <c r="V84" s="24"/>
      <c r="W84" s="24"/>
      <c r="X84" s="24"/>
      <c r="Y84" s="24"/>
      <c r="Z84" s="24"/>
      <c r="AA84" s="24"/>
      <c r="AB84" s="24"/>
      <c r="AC84" s="24"/>
      <c r="AD84" s="25">
        <v>7</v>
      </c>
      <c r="AF84" s="71">
        <f t="shared" si="45"/>
        <v>3</v>
      </c>
      <c r="AG84" s="72">
        <f t="shared" si="46"/>
        <v>3</v>
      </c>
      <c r="AH84" s="73">
        <f t="shared" si="47"/>
        <v>0</v>
      </c>
    </row>
    <row r="85" spans="1:34" ht="16.5" thickTop="1" thickBot="1" x14ac:dyDescent="0.3">
      <c r="A85" s="12" t="s">
        <v>611</v>
      </c>
      <c r="B85" s="18">
        <v>7</v>
      </c>
      <c r="C85" s="9">
        <v>273</v>
      </c>
      <c r="D85" s="9">
        <v>81</v>
      </c>
      <c r="E85" s="9">
        <v>478</v>
      </c>
      <c r="F85" s="9">
        <v>1</v>
      </c>
      <c r="G85" s="9">
        <v>23</v>
      </c>
      <c r="H85" s="9">
        <v>48</v>
      </c>
      <c r="I85" s="9">
        <v>11</v>
      </c>
      <c r="J85" s="9">
        <v>12</v>
      </c>
      <c r="K85" s="9">
        <v>1</v>
      </c>
      <c r="L85" s="9">
        <v>7</v>
      </c>
      <c r="M85" s="9">
        <v>21</v>
      </c>
      <c r="N85" s="9">
        <v>76</v>
      </c>
      <c r="O85" s="9">
        <v>77</v>
      </c>
      <c r="P85" s="9">
        <v>215</v>
      </c>
      <c r="Q85" s="9">
        <v>131</v>
      </c>
      <c r="R85" s="9">
        <v>295</v>
      </c>
      <c r="S85" s="9">
        <v>125</v>
      </c>
      <c r="T85" s="9">
        <v>43</v>
      </c>
      <c r="U85" s="9">
        <v>104</v>
      </c>
      <c r="V85" s="9">
        <v>2</v>
      </c>
      <c r="W85" s="9">
        <v>232</v>
      </c>
      <c r="X85" s="9">
        <v>9</v>
      </c>
      <c r="Y85" s="9">
        <v>167</v>
      </c>
      <c r="Z85" s="9">
        <v>22</v>
      </c>
      <c r="AA85" s="9">
        <v>583</v>
      </c>
      <c r="AB85" s="9">
        <v>44</v>
      </c>
      <c r="AC85" s="9">
        <v>2</v>
      </c>
      <c r="AD85" s="10">
        <v>3090</v>
      </c>
      <c r="AF85" s="74">
        <f>SUM(AF6:AF84)</f>
        <v>502</v>
      </c>
      <c r="AG85" s="75">
        <f>SUM(AG6:AG84)</f>
        <v>250</v>
      </c>
      <c r="AH85" s="76">
        <f>SUM(AH6:AH84)</f>
        <v>252</v>
      </c>
    </row>
    <row r="86" spans="1:34" ht="15.75" thickTop="1" x14ac:dyDescent="0.25"/>
    <row r="149" ht="15.75" thickBot="1" x14ac:dyDescent="0.3"/>
    <row r="150" ht="16.5" thickTop="1" thickBot="1" x14ac:dyDescent="0.3"/>
    <row r="151" ht="15.75" thickTop="1" x14ac:dyDescent="0.25"/>
    <row r="178" ht="15.75" thickBot="1" x14ac:dyDescent="0.3"/>
    <row r="179" ht="16.5" thickTop="1" thickBot="1" x14ac:dyDescent="0.3"/>
    <row r="180" ht="15.75" thickTop="1" x14ac:dyDescent="0.25"/>
    <row r="219" ht="15.75" thickBot="1" x14ac:dyDescent="0.3"/>
    <row r="220" ht="16.5" thickTop="1" thickBot="1" x14ac:dyDescent="0.3"/>
    <row r="221" ht="15.75" thickTop="1" x14ac:dyDescent="0.25"/>
    <row r="246" ht="15.75" thickBot="1" x14ac:dyDescent="0.3"/>
    <row r="247" ht="16.5" thickTop="1" thickBot="1" x14ac:dyDescent="0.3"/>
    <row r="248" ht="15.75" thickTop="1" x14ac:dyDescent="0.25"/>
    <row r="270" ht="15.75" thickBot="1" x14ac:dyDescent="0.3"/>
    <row r="271" ht="16.5" thickTop="1" thickBot="1" x14ac:dyDescent="0.3"/>
    <row r="272" ht="15.75" thickTop="1" x14ac:dyDescent="0.25"/>
    <row r="327" ht="15.75" thickBot="1" x14ac:dyDescent="0.3"/>
    <row r="328" ht="16.5" thickTop="1" thickBot="1" x14ac:dyDescent="0.3"/>
    <row r="329" ht="15.75" thickTop="1" x14ac:dyDescent="0.25"/>
    <row r="344" ht="15.75" thickBot="1" x14ac:dyDescent="0.3"/>
    <row r="345" ht="16.5" thickTop="1" thickBot="1" x14ac:dyDescent="0.3"/>
    <row r="346" ht="15.75" thickTop="1" x14ac:dyDescent="0.25"/>
    <row r="464" ht="15.75" thickBot="1" x14ac:dyDescent="0.3"/>
    <row r="465" ht="16.5" thickTop="1" thickBot="1" x14ac:dyDescent="0.3"/>
    <row r="466" ht="15.75" thickTop="1" x14ac:dyDescent="0.25"/>
    <row r="514" ht="15.75" thickBot="1" x14ac:dyDescent="0.3"/>
    <row r="515" ht="16.5" thickTop="1" thickBot="1" x14ac:dyDescent="0.3"/>
    <row r="516" ht="15.75" thickTop="1" x14ac:dyDescent="0.25"/>
    <row r="521" ht="15.75" thickBot="1" x14ac:dyDescent="0.3"/>
    <row r="522" ht="15.75" thickTop="1" x14ac:dyDescent="0.25"/>
    <row r="526" ht="15.75" thickBot="1" x14ac:dyDescent="0.3"/>
    <row r="527" ht="16.5" thickTop="1" thickBot="1" x14ac:dyDescent="0.3"/>
    <row r="528" ht="16.5" thickTop="1" thickBot="1" x14ac:dyDescent="0.3"/>
    <row r="529" ht="15.75" thickTop="1" x14ac:dyDescent="0.25"/>
    <row r="533" ht="15.75" thickBot="1" x14ac:dyDescent="0.3"/>
    <row r="534" ht="16.5" thickTop="1" thickBot="1" x14ac:dyDescent="0.3"/>
    <row r="535" ht="15.75" thickTop="1" x14ac:dyDescent="0.25"/>
    <row r="568" ht="15.75" thickBot="1" x14ac:dyDescent="0.3"/>
    <row r="569" ht="16.5" thickTop="1" thickBot="1" x14ac:dyDescent="0.3"/>
    <row r="570" ht="15.75" thickTop="1" x14ac:dyDescent="0.25"/>
    <row r="596" ht="15.75" thickBot="1" x14ac:dyDescent="0.3"/>
    <row r="598" ht="15.75" thickBot="1" x14ac:dyDescent="0.3"/>
    <row r="599" ht="16.5" thickTop="1" thickBot="1" x14ac:dyDescent="0.3"/>
    <row r="600" ht="15.75" thickTop="1" x14ac:dyDescent="0.25"/>
  </sheetData>
  <conditionalFormatting pivot="1" sqref="B7:B11 AC7:AC11">
    <cfRule type="cellIs" dxfId="1778" priority="16" operator="greaterThan">
      <formula>6</formula>
    </cfRule>
  </conditionalFormatting>
  <conditionalFormatting pivot="1" sqref="C7:AB11">
    <cfRule type="colorScale" priority="14">
      <colorScale>
        <cfvo type="num" val="1"/>
        <cfvo type="num" val="4"/>
        <cfvo type="num" val="8"/>
        <color rgb="FFFF0000"/>
        <color rgb="FFFFEB84"/>
        <color rgb="FF63BE7B"/>
      </colorScale>
    </cfRule>
  </conditionalFormatting>
  <conditionalFormatting pivot="1" sqref="B13:AB13">
    <cfRule type="colorScale" priority="13">
      <colorScale>
        <cfvo type="num" val="1"/>
        <cfvo type="num" val="4"/>
        <cfvo type="num" val="8"/>
        <color rgb="FFFF0000"/>
        <color rgb="FFFFEB84"/>
        <color rgb="FF63BE7B"/>
      </colorScale>
    </cfRule>
  </conditionalFormatting>
  <conditionalFormatting pivot="1" sqref="B15:AB19">
    <cfRule type="colorScale" priority="12">
      <colorScale>
        <cfvo type="num" val="1"/>
        <cfvo type="num" val="4"/>
        <cfvo type="num" val="8"/>
        <color rgb="FFFF0000"/>
        <color rgb="FFFFEB84"/>
        <color rgb="FF63BE7B"/>
      </colorScale>
    </cfRule>
  </conditionalFormatting>
  <conditionalFormatting pivot="1" sqref="B21:AB24">
    <cfRule type="colorScale" priority="11">
      <colorScale>
        <cfvo type="num" val="1"/>
        <cfvo type="num" val="4"/>
        <cfvo type="num" val="8"/>
        <color rgb="FFFF0000"/>
        <color rgb="FFFFEB84"/>
        <color rgb="FF63BE7B"/>
      </colorScale>
    </cfRule>
  </conditionalFormatting>
  <conditionalFormatting pivot="1" sqref="B26:AA30">
    <cfRule type="colorScale" priority="10">
      <colorScale>
        <cfvo type="num" val="1"/>
        <cfvo type="num" val="4"/>
        <cfvo type="num" val="8"/>
        <color rgb="FFFF0000"/>
        <color rgb="FFFFEB84"/>
        <color rgb="FF63BE7B"/>
      </colorScale>
    </cfRule>
  </conditionalFormatting>
  <conditionalFormatting pivot="1" sqref="C32:AB36">
    <cfRule type="colorScale" priority="9">
      <colorScale>
        <cfvo type="num" val="1"/>
        <cfvo type="num" val="4"/>
        <cfvo type="num" val="8"/>
        <color rgb="FFFF0000"/>
        <color rgb="FFFFEB84"/>
        <color rgb="FF63BE7B"/>
      </colorScale>
    </cfRule>
  </conditionalFormatting>
  <conditionalFormatting pivot="1" sqref="C38:AC42">
    <cfRule type="colorScale" priority="8">
      <colorScale>
        <cfvo type="num" val="1"/>
        <cfvo type="num" val="4"/>
        <cfvo type="num" val="8"/>
        <color rgb="FFFF0000"/>
        <color rgb="FFFFEB84"/>
        <color rgb="FF63BE7B"/>
      </colorScale>
    </cfRule>
  </conditionalFormatting>
  <conditionalFormatting pivot="1" sqref="C44:AB48">
    <cfRule type="colorScale" priority="7">
      <colorScale>
        <cfvo type="num" val="1"/>
        <cfvo type="num" val="4"/>
        <cfvo type="num" val="8"/>
        <color rgb="FFFF0000"/>
        <color rgb="FFFFEB84"/>
        <color rgb="FF63BE7B"/>
      </colorScale>
    </cfRule>
  </conditionalFormatting>
  <conditionalFormatting pivot="1" sqref="B50:AB57">
    <cfRule type="colorScale" priority="6">
      <colorScale>
        <cfvo type="num" val="1"/>
        <cfvo type="num" val="4"/>
        <cfvo type="num" val="8"/>
        <color rgb="FFFF0000"/>
        <color rgb="FFFFEB84"/>
        <color rgb="FF63BE7B"/>
      </colorScale>
    </cfRule>
  </conditionalFormatting>
  <conditionalFormatting pivot="1" sqref="C59:AB63">
    <cfRule type="colorScale" priority="5">
      <colorScale>
        <cfvo type="num" val="1"/>
        <cfvo type="num" val="4"/>
        <cfvo type="num" val="8"/>
        <color rgb="FFFF0000"/>
        <color rgb="FFFFEB84"/>
        <color rgb="FF63BE7B"/>
      </colorScale>
    </cfRule>
  </conditionalFormatting>
  <conditionalFormatting pivot="1" sqref="B65:AB66 B68:AB69">
    <cfRule type="colorScale" priority="4">
      <colorScale>
        <cfvo type="num" val="1"/>
        <cfvo type="num" val="4"/>
        <cfvo type="num" val="8"/>
        <color rgb="FFFF0000"/>
        <color rgb="FFFFEB84"/>
        <color rgb="FF63BE7B"/>
      </colorScale>
    </cfRule>
  </conditionalFormatting>
  <conditionalFormatting pivot="1" sqref="B72:AC77">
    <cfRule type="colorScale" priority="3">
      <colorScale>
        <cfvo type="num" val="1"/>
        <cfvo type="num" val="4"/>
        <cfvo type="num" val="8"/>
        <color rgb="FFFF0000"/>
        <color rgb="FFFFEB84"/>
        <color rgb="FF63BE7B"/>
      </colorScale>
    </cfRule>
  </conditionalFormatting>
  <conditionalFormatting pivot="1" sqref="B79:AB84">
    <cfRule type="colorScale" priority="2">
      <colorScale>
        <cfvo type="num" val="1"/>
        <cfvo type="num" val="4"/>
        <cfvo type="num" val="8"/>
        <color rgb="FFFF0000"/>
        <color rgb="FFFFEB84"/>
        <color rgb="FF63BE7B"/>
      </colorScale>
    </cfRule>
  </conditionalFormatting>
  <conditionalFormatting pivot="1" sqref="R67:X67">
    <cfRule type="colorScale" priority="1">
      <colorScale>
        <cfvo type="num" val="1"/>
        <cfvo type="num" val="4"/>
        <cfvo type="num" val="8"/>
        <color rgb="FFFF0000"/>
        <color rgb="FFFFEB84"/>
        <color rgb="FF63BE7B"/>
      </colorScale>
    </cfRule>
  </conditionalFormatting>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84"/>
  <sheetViews>
    <sheetView tabSelected="1" workbookViewId="0">
      <selection activeCell="G32" sqref="G32"/>
    </sheetView>
  </sheetViews>
  <sheetFormatPr defaultRowHeight="15" x14ac:dyDescent="0.25"/>
  <cols>
    <col min="1" max="1" width="37.140625" customWidth="1"/>
    <col min="2" max="2" width="5.85546875" customWidth="1"/>
    <col min="3" max="3" width="5.5703125" bestFit="1" customWidth="1"/>
    <col min="4" max="4" width="4" bestFit="1" customWidth="1"/>
    <col min="5" max="5" width="5.7109375" bestFit="1" customWidth="1"/>
    <col min="6" max="6" width="5" bestFit="1" customWidth="1"/>
    <col min="7" max="39" width="3" customWidth="1"/>
    <col min="40" max="42" width="4" customWidth="1"/>
    <col min="43" max="43" width="6.5703125" customWidth="1"/>
    <col min="44" max="44" width="16" customWidth="1"/>
    <col min="45" max="50" width="2" customWidth="1"/>
    <col min="51" max="74" width="3" customWidth="1"/>
    <col min="75" max="75" width="4" customWidth="1"/>
    <col min="76" max="76" width="6.5703125" customWidth="1"/>
    <col min="77" max="77" width="10" bestFit="1" customWidth="1"/>
    <col min="78" max="78" width="3.85546875" customWidth="1"/>
    <col min="79" max="84" width="2" customWidth="1"/>
    <col min="85" max="100" width="3" customWidth="1"/>
    <col min="101" max="101" width="4" customWidth="1"/>
    <col min="102" max="102" width="6.5703125" customWidth="1"/>
    <col min="103" max="103" width="10" bestFit="1" customWidth="1"/>
    <col min="104" max="104" width="3.85546875" customWidth="1"/>
    <col min="105" max="110" width="2" customWidth="1"/>
    <col min="111" max="121" width="3" customWidth="1"/>
    <col min="122" max="122" width="4" customWidth="1"/>
    <col min="123" max="123" width="6.5703125" customWidth="1"/>
    <col min="124" max="124" width="10" bestFit="1" customWidth="1"/>
    <col min="125" max="125" width="3.85546875" customWidth="1"/>
    <col min="126" max="130" width="2" customWidth="1"/>
    <col min="131" max="141" width="3" customWidth="1"/>
    <col min="142" max="142" width="4" customWidth="1"/>
    <col min="143" max="143" width="6.5703125" customWidth="1"/>
    <col min="144" max="144" width="10" bestFit="1" customWidth="1"/>
    <col min="145" max="145" width="3.85546875" customWidth="1"/>
    <col min="146" max="146" width="2" customWidth="1"/>
    <col min="147" max="154" width="3" customWidth="1"/>
    <col min="155" max="155" width="6.5703125" customWidth="1"/>
    <col min="156" max="156" width="10" bestFit="1" customWidth="1"/>
    <col min="157" max="157" width="3.85546875" customWidth="1"/>
    <col min="158" max="159" width="2" customWidth="1"/>
    <col min="160" max="163" width="3" customWidth="1"/>
    <col min="164" max="164" width="4" customWidth="1"/>
    <col min="165" max="165" width="6.5703125" customWidth="1"/>
    <col min="166" max="166" width="10" bestFit="1" customWidth="1"/>
    <col min="167" max="167" width="3.85546875" customWidth="1"/>
    <col min="168" max="172" width="3" customWidth="1"/>
    <col min="173" max="173" width="6.5703125" customWidth="1"/>
    <col min="174" max="174" width="10" bestFit="1" customWidth="1"/>
    <col min="175" max="175" width="3.85546875" customWidth="1"/>
    <col min="176" max="176" width="2" customWidth="1"/>
    <col min="177" max="177" width="3" customWidth="1"/>
    <col min="178" max="178" width="6.5703125" customWidth="1"/>
    <col min="179" max="179" width="10" bestFit="1" customWidth="1"/>
    <col min="180" max="180" width="4.85546875" customWidth="1"/>
    <col min="181" max="181" width="2" customWidth="1"/>
    <col min="182" max="186" width="3" customWidth="1"/>
    <col min="187" max="187" width="6.5703125" customWidth="1"/>
    <col min="188" max="188" width="11" bestFit="1" customWidth="1"/>
    <col min="189" max="189" width="4.85546875" customWidth="1"/>
    <col min="190" max="190" width="3" customWidth="1"/>
    <col min="191" max="191" width="11" bestFit="1" customWidth="1"/>
    <col min="192" max="192" width="4.85546875" customWidth="1"/>
    <col min="193" max="193" width="3" customWidth="1"/>
    <col min="194" max="194" width="11" bestFit="1" customWidth="1"/>
    <col min="195" max="195" width="4.85546875" customWidth="1"/>
    <col min="196" max="196" width="11" bestFit="1" customWidth="1"/>
    <col min="197" max="197" width="6.5703125" customWidth="1"/>
    <col min="198" max="198" width="11" bestFit="1" customWidth="1"/>
    <col min="199" max="199" width="4.85546875" customWidth="1"/>
    <col min="200" max="200" width="3" customWidth="1"/>
    <col min="201" max="201" width="11" bestFit="1" customWidth="1"/>
    <col min="202" max="202" width="4.85546875" customWidth="1"/>
    <col min="203" max="203" width="6.5703125" customWidth="1"/>
    <col min="204" max="204" width="11" bestFit="1" customWidth="1"/>
    <col min="205" max="205" width="4.85546875" customWidth="1"/>
    <col min="206" max="206" width="6.5703125" customWidth="1"/>
    <col min="207" max="207" width="11" bestFit="1" customWidth="1"/>
    <col min="208" max="208" width="4.85546875" customWidth="1"/>
    <col min="209" max="209" width="11" bestFit="1" customWidth="1"/>
    <col min="210" max="210" width="4.85546875" customWidth="1"/>
    <col min="211" max="211" width="11" bestFit="1" customWidth="1"/>
    <col min="212" max="212" width="4.85546875" customWidth="1"/>
    <col min="213" max="213" width="11" bestFit="1" customWidth="1"/>
    <col min="214" max="214" width="4.85546875" customWidth="1"/>
    <col min="215" max="215" width="11" bestFit="1" customWidth="1"/>
    <col min="216" max="216" width="8.42578125" customWidth="1"/>
    <col min="217" max="224" width="2" customWidth="1"/>
    <col min="225" max="232" width="3" customWidth="1"/>
    <col min="233" max="233" width="6.5703125" customWidth="1"/>
    <col min="234" max="234" width="14.7109375" bestFit="1" customWidth="1"/>
    <col min="235" max="235" width="16" bestFit="1" customWidth="1"/>
  </cols>
  <sheetData>
    <row r="3" spans="1:6" ht="15.75" thickBot="1" x14ac:dyDescent="0.3">
      <c r="A3" s="2"/>
      <c r="B3" s="5" t="s">
        <v>602</v>
      </c>
      <c r="C3" s="3"/>
      <c r="D3" s="3"/>
      <c r="E3" s="4"/>
    </row>
    <row r="4" spans="1:6" ht="16.5" thickTop="1" thickBot="1" x14ac:dyDescent="0.3">
      <c r="A4" s="59" t="s">
        <v>601</v>
      </c>
      <c r="B4" s="60" t="s">
        <v>605</v>
      </c>
      <c r="C4" s="61" t="s">
        <v>606</v>
      </c>
      <c r="D4" s="61" t="s">
        <v>607</v>
      </c>
      <c r="E4" s="62" t="s">
        <v>608</v>
      </c>
      <c r="F4" s="31" t="s">
        <v>609</v>
      </c>
    </row>
    <row r="5" spans="1:6" ht="16.5" thickTop="1" thickBot="1" x14ac:dyDescent="0.3">
      <c r="A5" s="33" t="s">
        <v>49</v>
      </c>
      <c r="B5" s="36">
        <v>236</v>
      </c>
      <c r="C5" s="37">
        <v>176</v>
      </c>
      <c r="D5" s="37">
        <v>42</v>
      </c>
      <c r="E5" s="38">
        <v>6</v>
      </c>
      <c r="F5" s="30">
        <f>SUM(B5:E5)</f>
        <v>460</v>
      </c>
    </row>
    <row r="6" spans="1:6" ht="15.75" thickBot="1" x14ac:dyDescent="0.3">
      <c r="A6" s="34" t="s">
        <v>26</v>
      </c>
      <c r="B6" s="39">
        <v>693</v>
      </c>
      <c r="C6" s="29">
        <v>1321</v>
      </c>
      <c r="D6" s="29">
        <v>342</v>
      </c>
      <c r="E6" s="40">
        <v>68</v>
      </c>
      <c r="F6" s="30">
        <f t="shared" ref="F6:F18" si="0">SUM(B6:E6)</f>
        <v>2424</v>
      </c>
    </row>
    <row r="7" spans="1:6" ht="15.75" thickBot="1" x14ac:dyDescent="0.3">
      <c r="A7" s="34" t="s">
        <v>94</v>
      </c>
      <c r="B7" s="39">
        <v>99</v>
      </c>
      <c r="C7" s="29">
        <v>68</v>
      </c>
      <c r="D7" s="29">
        <v>32</v>
      </c>
      <c r="E7" s="40"/>
      <c r="F7" s="30">
        <f t="shared" si="0"/>
        <v>199</v>
      </c>
    </row>
    <row r="8" spans="1:6" ht="15.75" thickBot="1" x14ac:dyDescent="0.3">
      <c r="A8" s="34" t="s">
        <v>33</v>
      </c>
      <c r="B8" s="39">
        <v>190</v>
      </c>
      <c r="C8" s="29">
        <v>126</v>
      </c>
      <c r="D8" s="29">
        <v>7</v>
      </c>
      <c r="E8" s="40">
        <v>19</v>
      </c>
      <c r="F8" s="30">
        <f t="shared" si="0"/>
        <v>342</v>
      </c>
    </row>
    <row r="9" spans="1:6" ht="15.75" thickBot="1" x14ac:dyDescent="0.3">
      <c r="A9" s="34" t="s">
        <v>29</v>
      </c>
      <c r="B9" s="39">
        <v>99</v>
      </c>
      <c r="C9" s="29">
        <v>71</v>
      </c>
      <c r="D9" s="29">
        <v>5</v>
      </c>
      <c r="E9" s="40"/>
      <c r="F9" s="30">
        <f t="shared" si="0"/>
        <v>175</v>
      </c>
    </row>
    <row r="10" spans="1:6" ht="15.75" thickBot="1" x14ac:dyDescent="0.3">
      <c r="A10" s="34" t="s">
        <v>10</v>
      </c>
      <c r="B10" s="39">
        <v>138</v>
      </c>
      <c r="C10" s="29">
        <v>79</v>
      </c>
      <c r="D10" s="29">
        <v>2</v>
      </c>
      <c r="E10" s="40">
        <v>24</v>
      </c>
      <c r="F10" s="30">
        <f t="shared" si="0"/>
        <v>243</v>
      </c>
    </row>
    <row r="11" spans="1:6" ht="15.75" thickBot="1" x14ac:dyDescent="0.3">
      <c r="A11" s="34" t="s">
        <v>23</v>
      </c>
      <c r="B11" s="39">
        <v>332</v>
      </c>
      <c r="C11" s="29">
        <v>195</v>
      </c>
      <c r="D11" s="29">
        <v>34</v>
      </c>
      <c r="E11" s="40"/>
      <c r="F11" s="30">
        <f t="shared" si="0"/>
        <v>561</v>
      </c>
    </row>
    <row r="12" spans="1:6" ht="15.75" thickBot="1" x14ac:dyDescent="0.3">
      <c r="A12" s="34" t="s">
        <v>153</v>
      </c>
      <c r="B12" s="39">
        <v>37</v>
      </c>
      <c r="C12" s="29">
        <v>19</v>
      </c>
      <c r="D12" s="29">
        <v>10</v>
      </c>
      <c r="E12" s="40"/>
      <c r="F12" s="30">
        <f t="shared" si="0"/>
        <v>66</v>
      </c>
    </row>
    <row r="13" spans="1:6" ht="15.75" thickBot="1" x14ac:dyDescent="0.3">
      <c r="A13" s="34" t="s">
        <v>14</v>
      </c>
      <c r="B13" s="39">
        <v>540</v>
      </c>
      <c r="C13" s="29">
        <v>482</v>
      </c>
      <c r="D13" s="29">
        <v>54</v>
      </c>
      <c r="E13" s="40">
        <v>7</v>
      </c>
      <c r="F13" s="30">
        <f t="shared" si="0"/>
        <v>1083</v>
      </c>
    </row>
    <row r="14" spans="1:6" ht="15.75" thickBot="1" x14ac:dyDescent="0.3">
      <c r="A14" s="34" t="s">
        <v>60</v>
      </c>
      <c r="B14" s="39">
        <v>333</v>
      </c>
      <c r="C14" s="29">
        <v>220</v>
      </c>
      <c r="D14" s="29">
        <v>39</v>
      </c>
      <c r="E14" s="40">
        <v>9</v>
      </c>
      <c r="F14" s="30">
        <f t="shared" si="0"/>
        <v>601</v>
      </c>
    </row>
    <row r="15" spans="1:6" ht="15.75" thickBot="1" x14ac:dyDescent="0.3">
      <c r="A15" s="34" t="s">
        <v>78</v>
      </c>
      <c r="B15" s="39">
        <v>88</v>
      </c>
      <c r="C15" s="29">
        <v>5</v>
      </c>
      <c r="D15" s="29">
        <v>5</v>
      </c>
      <c r="E15" s="40"/>
      <c r="F15" s="30">
        <f t="shared" si="0"/>
        <v>98</v>
      </c>
    </row>
    <row r="16" spans="1:6" ht="15.75" thickBot="1" x14ac:dyDescent="0.3">
      <c r="A16" s="34" t="s">
        <v>54</v>
      </c>
      <c r="B16" s="39">
        <v>151</v>
      </c>
      <c r="C16" s="29">
        <v>53</v>
      </c>
      <c r="D16" s="29">
        <v>16</v>
      </c>
      <c r="E16" s="40">
        <v>13</v>
      </c>
      <c r="F16" s="30">
        <f t="shared" si="0"/>
        <v>233</v>
      </c>
    </row>
    <row r="17" spans="1:6" ht="15.75" thickBot="1" x14ac:dyDescent="0.3">
      <c r="A17" s="35" t="s">
        <v>101</v>
      </c>
      <c r="B17" s="39">
        <v>154</v>
      </c>
      <c r="C17" s="29">
        <v>84</v>
      </c>
      <c r="D17" s="29"/>
      <c r="E17" s="40">
        <v>2</v>
      </c>
      <c r="F17" s="30">
        <f t="shared" si="0"/>
        <v>240</v>
      </c>
    </row>
    <row r="18" spans="1:6" ht="16.5" thickTop="1" thickBot="1" x14ac:dyDescent="0.3">
      <c r="A18" s="66" t="s">
        <v>611</v>
      </c>
      <c r="B18" s="63">
        <v>3090</v>
      </c>
      <c r="C18" s="64">
        <v>2899</v>
      </c>
      <c r="D18" s="64">
        <v>588</v>
      </c>
      <c r="E18" s="65">
        <v>148</v>
      </c>
      <c r="F18" s="32">
        <f t="shared" si="0"/>
        <v>6725</v>
      </c>
    </row>
    <row r="19" spans="1:6" ht="15.75" thickTop="1" x14ac:dyDescent="0.25"/>
    <row r="20" spans="1:6" ht="16.5" thickTop="1" thickBot="1" x14ac:dyDescent="0.3"/>
    <row r="21" spans="1:6" ht="16.5" thickTop="1" thickBot="1" x14ac:dyDescent="0.3"/>
    <row r="22" spans="1:6" ht="15.75" thickBot="1" x14ac:dyDescent="0.3"/>
    <row r="23" spans="1:6" ht="15.75" thickBot="1" x14ac:dyDescent="0.3"/>
    <row r="24" spans="1:6" ht="15.75" thickBot="1" x14ac:dyDescent="0.3"/>
    <row r="25" spans="1:6" ht="16.5" thickTop="1" thickBot="1" x14ac:dyDescent="0.3"/>
    <row r="26" spans="1:6" ht="16.5" thickTop="1" thickBot="1" x14ac:dyDescent="0.3"/>
    <row r="27" spans="1:6" ht="15.75" thickBot="1" x14ac:dyDescent="0.3"/>
    <row r="28" spans="1:6" ht="15.75" thickBot="1" x14ac:dyDescent="0.3"/>
    <row r="29" spans="1:6" ht="15.75" thickBot="1" x14ac:dyDescent="0.3"/>
    <row r="30" spans="1:6" ht="15.75" thickBot="1" x14ac:dyDescent="0.3"/>
    <row r="31" spans="1:6" ht="16.5" thickTop="1" thickBot="1" x14ac:dyDescent="0.3"/>
    <row r="32" spans="1:6" ht="16.5" thickTop="1" thickBot="1" x14ac:dyDescent="0.3"/>
    <row r="33" ht="15.75" thickBot="1" x14ac:dyDescent="0.3"/>
    <row r="34" ht="15.75" thickBot="1" x14ac:dyDescent="0.3"/>
    <row r="35" ht="15.75" thickBot="1" x14ac:dyDescent="0.3"/>
    <row r="36" ht="15.75" thickBot="1" x14ac:dyDescent="0.3"/>
    <row r="37" ht="16.5" thickTop="1" thickBot="1" x14ac:dyDescent="0.3"/>
    <row r="38" ht="16.5" thickTop="1" thickBot="1" x14ac:dyDescent="0.3"/>
    <row r="39" ht="15.75" thickBot="1" x14ac:dyDescent="0.3"/>
    <row r="40" ht="15.75" thickBot="1" x14ac:dyDescent="0.3"/>
    <row r="41" ht="15.75" thickBot="1" x14ac:dyDescent="0.3"/>
    <row r="42" ht="15.75" thickBot="1" x14ac:dyDescent="0.3"/>
    <row r="43" ht="16.5" thickTop="1" thickBot="1" x14ac:dyDescent="0.3"/>
    <row r="44" ht="16.5" thickTop="1" thickBot="1" x14ac:dyDescent="0.3"/>
    <row r="45" ht="15.75" thickBot="1" x14ac:dyDescent="0.3"/>
    <row r="46" ht="15.75" thickBot="1" x14ac:dyDescent="0.3"/>
    <row r="47" ht="15.75" thickBot="1" x14ac:dyDescent="0.3"/>
    <row r="48" ht="15.75" thickBot="1" x14ac:dyDescent="0.3"/>
    <row r="49" ht="16.5" thickTop="1" thickBot="1" x14ac:dyDescent="0.3"/>
    <row r="50" ht="16.5" thickTop="1" thickBot="1" x14ac:dyDescent="0.3"/>
    <row r="51" ht="15.75" thickBot="1" x14ac:dyDescent="0.3"/>
    <row r="52" ht="15.75" thickBot="1" x14ac:dyDescent="0.3"/>
    <row r="53" ht="15.75" thickBot="1" x14ac:dyDescent="0.3"/>
    <row r="54" ht="15.75" thickBot="1" x14ac:dyDescent="0.3"/>
    <row r="55" ht="15.75" thickBot="1" x14ac:dyDescent="0.3"/>
    <row r="56" ht="15.75" thickBot="1" x14ac:dyDescent="0.3"/>
    <row r="57" ht="15.75" thickBot="1" x14ac:dyDescent="0.3"/>
    <row r="58" ht="16.5" thickTop="1" thickBot="1" x14ac:dyDescent="0.3"/>
    <row r="59" ht="16.5" thickTop="1" thickBot="1" x14ac:dyDescent="0.3"/>
    <row r="60" ht="15.75" thickBot="1" x14ac:dyDescent="0.3"/>
    <row r="61" ht="15.75" thickBot="1" x14ac:dyDescent="0.3"/>
    <row r="62" ht="15.75" thickBot="1" x14ac:dyDescent="0.3"/>
    <row r="63" ht="15.75" thickBot="1" x14ac:dyDescent="0.3"/>
    <row r="64" ht="16.5" thickTop="1" thickBot="1" x14ac:dyDescent="0.3"/>
    <row r="65" ht="16.5" thickTop="1" thickBot="1" x14ac:dyDescent="0.3"/>
    <row r="66" ht="15.75" thickBot="1" x14ac:dyDescent="0.3"/>
    <row r="67" ht="15.75" thickBot="1" x14ac:dyDescent="0.3"/>
    <row r="68" ht="15.75" thickBot="1" x14ac:dyDescent="0.3"/>
    <row r="69" ht="16.5" thickTop="1" thickBot="1" x14ac:dyDescent="0.3"/>
    <row r="70" ht="16.5" thickTop="1" thickBot="1" x14ac:dyDescent="0.3"/>
    <row r="71" ht="15.75" thickBot="1" x14ac:dyDescent="0.3"/>
    <row r="72" ht="15.75" thickBot="1" x14ac:dyDescent="0.3"/>
    <row r="73" ht="15.75" thickBot="1" x14ac:dyDescent="0.3"/>
    <row r="74" ht="15.75" thickBot="1" x14ac:dyDescent="0.3"/>
    <row r="75" ht="15.75" thickBot="1" x14ac:dyDescent="0.3"/>
    <row r="76" ht="16.5" thickTop="1" thickBot="1" x14ac:dyDescent="0.3"/>
    <row r="77" ht="16.5" thickTop="1" thickBot="1" x14ac:dyDescent="0.3"/>
    <row r="78" ht="15.75" thickBot="1" x14ac:dyDescent="0.3"/>
    <row r="79" ht="15.75" thickBot="1" x14ac:dyDescent="0.3"/>
    <row r="80" ht="15.75" thickBot="1" x14ac:dyDescent="0.3"/>
    <row r="81" ht="15.75" thickBot="1" x14ac:dyDescent="0.3"/>
    <row r="82" ht="15.75" thickBot="1" x14ac:dyDescent="0.3"/>
    <row r="83" ht="16.5" thickTop="1" thickBot="1" x14ac:dyDescent="0.3"/>
    <row r="84" ht="15.75" thickTop="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2"/>
  <sheetViews>
    <sheetView workbookViewId="0">
      <selection activeCell="A23" sqref="A23"/>
    </sheetView>
  </sheetViews>
  <sheetFormatPr defaultRowHeight="15" x14ac:dyDescent="0.25"/>
  <cols>
    <col min="1" max="1" width="104" bestFit="1" customWidth="1"/>
    <col min="2" max="2" width="12.7109375" bestFit="1" customWidth="1"/>
  </cols>
  <sheetData>
    <row r="3" spans="1:2" x14ac:dyDescent="0.25">
      <c r="A3" s="5" t="s">
        <v>601</v>
      </c>
      <c r="B3" s="67" t="s">
        <v>636</v>
      </c>
    </row>
    <row r="4" spans="1:2" x14ac:dyDescent="0.25">
      <c r="A4" s="56" t="s">
        <v>17</v>
      </c>
      <c r="B4" s="68">
        <v>583</v>
      </c>
    </row>
    <row r="5" spans="1:2" x14ac:dyDescent="0.25">
      <c r="A5" s="57" t="s">
        <v>21</v>
      </c>
      <c r="B5" s="69">
        <v>478</v>
      </c>
    </row>
    <row r="6" spans="1:2" x14ac:dyDescent="0.25">
      <c r="A6" s="57" t="s">
        <v>22</v>
      </c>
      <c r="B6" s="69">
        <v>295</v>
      </c>
    </row>
    <row r="7" spans="1:2" x14ac:dyDescent="0.25">
      <c r="A7" s="57" t="s">
        <v>13</v>
      </c>
      <c r="B7" s="69">
        <v>273</v>
      </c>
    </row>
    <row r="8" spans="1:2" x14ac:dyDescent="0.25">
      <c r="A8" s="57" t="s">
        <v>32</v>
      </c>
      <c r="B8" s="69">
        <v>232</v>
      </c>
    </row>
    <row r="9" spans="1:2" x14ac:dyDescent="0.25">
      <c r="A9" s="57" t="s">
        <v>18</v>
      </c>
      <c r="B9" s="69">
        <v>215</v>
      </c>
    </row>
    <row r="10" spans="1:2" x14ac:dyDescent="0.25">
      <c r="A10" s="57" t="s">
        <v>19</v>
      </c>
      <c r="B10" s="69">
        <v>167</v>
      </c>
    </row>
    <row r="11" spans="1:2" x14ac:dyDescent="0.25">
      <c r="A11" s="57" t="s">
        <v>38</v>
      </c>
      <c r="B11" s="69">
        <v>131</v>
      </c>
    </row>
    <row r="12" spans="1:2" x14ac:dyDescent="0.25">
      <c r="A12" s="57" t="s">
        <v>45</v>
      </c>
      <c r="B12" s="69">
        <v>125</v>
      </c>
    </row>
    <row r="13" spans="1:2" x14ac:dyDescent="0.25">
      <c r="A13" s="57" t="s">
        <v>46</v>
      </c>
      <c r="B13" s="69">
        <v>104</v>
      </c>
    </row>
    <row r="14" spans="1:2" x14ac:dyDescent="0.25">
      <c r="A14" s="57" t="s">
        <v>98</v>
      </c>
      <c r="B14" s="69">
        <v>81</v>
      </c>
    </row>
    <row r="15" spans="1:2" x14ac:dyDescent="0.25">
      <c r="A15" s="57" t="s">
        <v>47</v>
      </c>
      <c r="B15" s="69">
        <v>77</v>
      </c>
    </row>
    <row r="16" spans="1:2" x14ac:dyDescent="0.25">
      <c r="A16" s="57" t="s">
        <v>48</v>
      </c>
      <c r="B16" s="69">
        <v>76</v>
      </c>
    </row>
    <row r="17" spans="1:2" x14ac:dyDescent="0.25">
      <c r="A17" s="57" t="s">
        <v>28</v>
      </c>
      <c r="B17" s="69">
        <v>48</v>
      </c>
    </row>
    <row r="18" spans="1:2" x14ac:dyDescent="0.25">
      <c r="A18" s="57" t="s">
        <v>84</v>
      </c>
      <c r="B18" s="69">
        <v>44</v>
      </c>
    </row>
    <row r="19" spans="1:2" x14ac:dyDescent="0.25">
      <c r="A19" s="57" t="s">
        <v>57</v>
      </c>
      <c r="B19" s="69">
        <v>43</v>
      </c>
    </row>
    <row r="20" spans="1:2" x14ac:dyDescent="0.25">
      <c r="A20" s="57" t="s">
        <v>53</v>
      </c>
      <c r="B20" s="69">
        <v>23</v>
      </c>
    </row>
    <row r="21" spans="1:2" x14ac:dyDescent="0.25">
      <c r="A21" s="57" t="s">
        <v>206</v>
      </c>
      <c r="B21" s="69">
        <v>22</v>
      </c>
    </row>
    <row r="22" spans="1:2" x14ac:dyDescent="0.25">
      <c r="A22" s="57" t="s">
        <v>66</v>
      </c>
      <c r="B22" s="69">
        <v>21</v>
      </c>
    </row>
    <row r="23" spans="1:2" x14ac:dyDescent="0.25">
      <c r="A23" s="57" t="s">
        <v>145</v>
      </c>
      <c r="B23" s="69">
        <v>12</v>
      </c>
    </row>
    <row r="24" spans="1:2" x14ac:dyDescent="0.25">
      <c r="A24" s="57" t="s">
        <v>69</v>
      </c>
      <c r="B24" s="69">
        <v>11</v>
      </c>
    </row>
    <row r="25" spans="1:2" x14ac:dyDescent="0.25">
      <c r="A25" s="57" t="s">
        <v>133</v>
      </c>
      <c r="B25" s="69">
        <v>9</v>
      </c>
    </row>
    <row r="26" spans="1:2" x14ac:dyDescent="0.25">
      <c r="A26" s="57" t="s">
        <v>420</v>
      </c>
      <c r="B26" s="69">
        <v>7</v>
      </c>
    </row>
    <row r="27" spans="1:2" x14ac:dyDescent="0.25">
      <c r="A27" s="57" t="s">
        <v>421</v>
      </c>
      <c r="B27" s="69">
        <v>7</v>
      </c>
    </row>
    <row r="28" spans="1:2" x14ac:dyDescent="0.25">
      <c r="A28" s="57" t="s">
        <v>604</v>
      </c>
      <c r="B28" s="69">
        <v>2</v>
      </c>
    </row>
    <row r="29" spans="1:2" x14ac:dyDescent="0.25">
      <c r="A29" s="57" t="s">
        <v>393</v>
      </c>
      <c r="B29" s="69">
        <v>2</v>
      </c>
    </row>
    <row r="30" spans="1:2" x14ac:dyDescent="0.25">
      <c r="A30" s="57" t="s">
        <v>222</v>
      </c>
      <c r="B30" s="69">
        <v>1</v>
      </c>
    </row>
    <row r="31" spans="1:2" x14ac:dyDescent="0.25">
      <c r="A31" s="57" t="s">
        <v>364</v>
      </c>
      <c r="B31" s="69">
        <v>1</v>
      </c>
    </row>
    <row r="32" spans="1:2" x14ac:dyDescent="0.25">
      <c r="A32" s="58" t="s">
        <v>611</v>
      </c>
      <c r="B32" s="70">
        <v>3090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93"/>
  <sheetViews>
    <sheetView topLeftCell="A862" workbookViewId="0">
      <selection activeCell="A867" activeCellId="327" sqref="A5 A7 A9 A11 A13 A15 A17 A19 A21 A23:A25 A27:A46 A48:A60 A62 A64 A66:A83 A85 A87 A89 A91 A93:A111 A113:A118 A120 A122 A124 A126:A215 A217 A219: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A606 A608 A610 A612:A614 A616 A618:A620 A622 A624 A626 A628 A630 A632 A634 A636 A638 A640 A642 A644 A646 A648 A650 A652 A654 A656 A658 A660 A662 A664 A666:A667 A669 A671 A673:A674 A676 A678:A679 A681 A683 A685 A687 A689 A691 A693 A695 A697 A699 A701 A703 A705 A707 A709 A711 A713 A715 A717 A719 A721 A723 A725 A727 A729 A731 A733 A735 A737 A739 A741 A743 A745 A747 A749 A751 A753 A755 A757 A759 A761 A763 A765 A767 A769 A771 A773 A775 A777 A779 A781 A783 A785 A787 A789 A791 A793 A795 A797 A799 A801 A803 A805 A807 A809 A811 A813 A815 A817 A819 A821 A823 A825 A827 A829 A831 A833 A835 A837 A839:A844 A846:A847 A849 A851 A853 A855 A857 A859 A861 A863:A865 A867 A869 A871 A873 A875:A878 A880 A882 A884 A886 A888"/>
    </sheetView>
  </sheetViews>
  <sheetFormatPr defaultRowHeight="15" x14ac:dyDescent="0.25"/>
  <cols>
    <col min="1" max="1" width="116.5703125" bestFit="1" customWidth="1"/>
    <col min="2" max="2" width="5.5703125" bestFit="1" customWidth="1"/>
    <col min="3" max="3" width="4" bestFit="1" customWidth="1"/>
    <col min="4" max="4" width="5.7109375" bestFit="1" customWidth="1"/>
    <col min="5" max="5" width="5.85546875" bestFit="1" customWidth="1"/>
  </cols>
  <sheetData>
    <row r="2" spans="1:6" ht="15.75" thickBot="1" x14ac:dyDescent="0.3"/>
    <row r="3" spans="1:6" ht="15.75" thickBot="1" x14ac:dyDescent="0.3">
      <c r="A3" s="5" t="s">
        <v>601</v>
      </c>
      <c r="B3" s="92" t="s">
        <v>606</v>
      </c>
      <c r="C3" s="93" t="s">
        <v>607</v>
      </c>
      <c r="D3" s="93" t="s">
        <v>608</v>
      </c>
      <c r="E3" s="94" t="s">
        <v>605</v>
      </c>
      <c r="F3" s="82" t="s">
        <v>685</v>
      </c>
    </row>
    <row r="4" spans="1:6" x14ac:dyDescent="0.25">
      <c r="A4" s="56" t="s">
        <v>273</v>
      </c>
      <c r="B4" s="83"/>
      <c r="C4" s="84"/>
      <c r="D4" s="84">
        <v>36</v>
      </c>
      <c r="E4" s="85"/>
      <c r="F4" s="78">
        <f>SUM(B4:E4)</f>
        <v>36</v>
      </c>
    </row>
    <row r="5" spans="1:6" x14ac:dyDescent="0.25">
      <c r="A5" s="6" t="s">
        <v>273</v>
      </c>
      <c r="B5" s="77"/>
      <c r="C5" s="7"/>
      <c r="D5" s="7">
        <v>36</v>
      </c>
      <c r="E5" s="86"/>
      <c r="F5" s="78">
        <f t="shared" ref="F5:F68" si="0">SUM(B5:E5)</f>
        <v>36</v>
      </c>
    </row>
    <row r="6" spans="1:6" x14ac:dyDescent="0.25">
      <c r="A6" s="57" t="s">
        <v>358</v>
      </c>
      <c r="B6" s="77">
        <v>14</v>
      </c>
      <c r="C6" s="7"/>
      <c r="D6" s="7"/>
      <c r="E6" s="86"/>
      <c r="F6" s="78">
        <f t="shared" si="0"/>
        <v>14</v>
      </c>
    </row>
    <row r="7" spans="1:6" x14ac:dyDescent="0.25">
      <c r="A7" s="6" t="s">
        <v>358</v>
      </c>
      <c r="B7" s="77">
        <v>14</v>
      </c>
      <c r="C7" s="7"/>
      <c r="D7" s="7"/>
      <c r="E7" s="86"/>
      <c r="F7" s="78">
        <f t="shared" si="0"/>
        <v>14</v>
      </c>
    </row>
    <row r="8" spans="1:6" x14ac:dyDescent="0.25">
      <c r="A8" s="57" t="s">
        <v>641</v>
      </c>
      <c r="B8" s="77">
        <v>15</v>
      </c>
      <c r="C8" s="7"/>
      <c r="D8" s="7"/>
      <c r="E8" s="86"/>
      <c r="F8" s="78">
        <f t="shared" si="0"/>
        <v>15</v>
      </c>
    </row>
    <row r="9" spans="1:6" x14ac:dyDescent="0.25">
      <c r="A9" s="6" t="s">
        <v>641</v>
      </c>
      <c r="B9" s="77">
        <v>15</v>
      </c>
      <c r="C9" s="7"/>
      <c r="D9" s="7"/>
      <c r="E9" s="86"/>
      <c r="F9" s="78">
        <f t="shared" si="0"/>
        <v>15</v>
      </c>
    </row>
    <row r="10" spans="1:6" x14ac:dyDescent="0.25">
      <c r="A10" s="57" t="s">
        <v>150</v>
      </c>
      <c r="B10" s="77">
        <v>3</v>
      </c>
      <c r="C10" s="7"/>
      <c r="D10" s="7"/>
      <c r="E10" s="86"/>
      <c r="F10" s="78">
        <f t="shared" si="0"/>
        <v>3</v>
      </c>
    </row>
    <row r="11" spans="1:6" x14ac:dyDescent="0.25">
      <c r="A11" s="6" t="s">
        <v>150</v>
      </c>
      <c r="B11" s="77">
        <v>3</v>
      </c>
      <c r="C11" s="7"/>
      <c r="D11" s="7"/>
      <c r="E11" s="86"/>
      <c r="F11" s="78">
        <f t="shared" si="0"/>
        <v>3</v>
      </c>
    </row>
    <row r="12" spans="1:6" x14ac:dyDescent="0.25">
      <c r="A12" s="57" t="s">
        <v>242</v>
      </c>
      <c r="B12" s="77"/>
      <c r="C12" s="7"/>
      <c r="D12" s="7"/>
      <c r="E12" s="86">
        <v>11</v>
      </c>
      <c r="F12" s="78">
        <f t="shared" si="0"/>
        <v>11</v>
      </c>
    </row>
    <row r="13" spans="1:6" x14ac:dyDescent="0.25">
      <c r="A13" s="6" t="s">
        <v>242</v>
      </c>
      <c r="B13" s="77"/>
      <c r="C13" s="7"/>
      <c r="D13" s="7"/>
      <c r="E13" s="86">
        <v>11</v>
      </c>
      <c r="F13" s="78">
        <f t="shared" si="0"/>
        <v>11</v>
      </c>
    </row>
    <row r="14" spans="1:6" x14ac:dyDescent="0.25">
      <c r="A14" s="57" t="s">
        <v>169</v>
      </c>
      <c r="B14" s="77"/>
      <c r="C14" s="7"/>
      <c r="D14" s="7"/>
      <c r="E14" s="86">
        <v>5</v>
      </c>
      <c r="F14" s="78">
        <f t="shared" si="0"/>
        <v>5</v>
      </c>
    </row>
    <row r="15" spans="1:6" x14ac:dyDescent="0.25">
      <c r="A15" s="6" t="s">
        <v>169</v>
      </c>
      <c r="B15" s="77"/>
      <c r="C15" s="7"/>
      <c r="D15" s="7"/>
      <c r="E15" s="86">
        <v>5</v>
      </c>
      <c r="F15" s="78">
        <f t="shared" si="0"/>
        <v>5</v>
      </c>
    </row>
    <row r="16" spans="1:6" x14ac:dyDescent="0.25">
      <c r="A16" s="57" t="s">
        <v>349</v>
      </c>
      <c r="B16" s="77">
        <v>6</v>
      </c>
      <c r="C16" s="7">
        <v>26</v>
      </c>
      <c r="D16" s="7"/>
      <c r="E16" s="86">
        <v>1</v>
      </c>
      <c r="F16" s="78">
        <f t="shared" si="0"/>
        <v>33</v>
      </c>
    </row>
    <row r="17" spans="1:6" x14ac:dyDescent="0.25">
      <c r="A17" s="6" t="s">
        <v>349</v>
      </c>
      <c r="B17" s="77">
        <v>6</v>
      </c>
      <c r="C17" s="7">
        <v>26</v>
      </c>
      <c r="D17" s="7"/>
      <c r="E17" s="86">
        <v>1</v>
      </c>
      <c r="F17" s="78">
        <f t="shared" si="0"/>
        <v>33</v>
      </c>
    </row>
    <row r="18" spans="1:6" x14ac:dyDescent="0.25">
      <c r="A18" s="57" t="s">
        <v>629</v>
      </c>
      <c r="B18" s="77">
        <v>2</v>
      </c>
      <c r="C18" s="7"/>
      <c r="D18" s="7"/>
      <c r="E18" s="86"/>
      <c r="F18" s="78">
        <f t="shared" si="0"/>
        <v>2</v>
      </c>
    </row>
    <row r="19" spans="1:6" x14ac:dyDescent="0.25">
      <c r="A19" s="6" t="s">
        <v>629</v>
      </c>
      <c r="B19" s="77">
        <v>2</v>
      </c>
      <c r="C19" s="7"/>
      <c r="D19" s="7"/>
      <c r="E19" s="86"/>
      <c r="F19" s="78">
        <f t="shared" si="0"/>
        <v>2</v>
      </c>
    </row>
    <row r="20" spans="1:6" x14ac:dyDescent="0.25">
      <c r="A20" s="57" t="s">
        <v>451</v>
      </c>
      <c r="B20" s="77"/>
      <c r="C20" s="7"/>
      <c r="D20" s="7"/>
      <c r="E20" s="86">
        <v>2</v>
      </c>
      <c r="F20" s="78">
        <f t="shared" si="0"/>
        <v>2</v>
      </c>
    </row>
    <row r="21" spans="1:6" x14ac:dyDescent="0.25">
      <c r="A21" s="6" t="s">
        <v>451</v>
      </c>
      <c r="B21" s="77"/>
      <c r="C21" s="7"/>
      <c r="D21" s="7"/>
      <c r="E21" s="86">
        <v>2</v>
      </c>
      <c r="F21" s="78">
        <f t="shared" si="0"/>
        <v>2</v>
      </c>
    </row>
    <row r="22" spans="1:6" x14ac:dyDescent="0.25">
      <c r="A22" s="57" t="s">
        <v>345</v>
      </c>
      <c r="B22" s="77">
        <v>10</v>
      </c>
      <c r="C22" s="7"/>
      <c r="D22" s="7"/>
      <c r="E22" s="86">
        <v>4</v>
      </c>
      <c r="F22" s="78">
        <f t="shared" si="0"/>
        <v>14</v>
      </c>
    </row>
    <row r="23" spans="1:6" x14ac:dyDescent="0.25">
      <c r="A23" s="6" t="s">
        <v>348</v>
      </c>
      <c r="B23" s="77"/>
      <c r="C23" s="7"/>
      <c r="D23" s="7"/>
      <c r="E23" s="86">
        <v>2</v>
      </c>
      <c r="F23" s="78">
        <f t="shared" si="0"/>
        <v>2</v>
      </c>
    </row>
    <row r="24" spans="1:6" x14ac:dyDescent="0.25">
      <c r="A24" s="6" t="s">
        <v>346</v>
      </c>
      <c r="B24" s="77">
        <v>10</v>
      </c>
      <c r="C24" s="7"/>
      <c r="D24" s="7"/>
      <c r="E24" s="86">
        <v>1</v>
      </c>
      <c r="F24" s="78">
        <f t="shared" si="0"/>
        <v>11</v>
      </c>
    </row>
    <row r="25" spans="1:6" x14ac:dyDescent="0.25">
      <c r="A25" s="6" t="s">
        <v>347</v>
      </c>
      <c r="B25" s="77"/>
      <c r="C25" s="7"/>
      <c r="D25" s="7"/>
      <c r="E25" s="86">
        <v>1</v>
      </c>
      <c r="F25" s="78">
        <f t="shared" si="0"/>
        <v>1</v>
      </c>
    </row>
    <row r="26" spans="1:6" x14ac:dyDescent="0.25">
      <c r="A26" s="57" t="s">
        <v>470</v>
      </c>
      <c r="B26" s="77">
        <v>1</v>
      </c>
      <c r="C26" s="7"/>
      <c r="D26" s="7"/>
      <c r="E26" s="86">
        <v>44</v>
      </c>
      <c r="F26" s="78">
        <f t="shared" si="0"/>
        <v>45</v>
      </c>
    </row>
    <row r="27" spans="1:6" x14ac:dyDescent="0.25">
      <c r="A27" s="6" t="s">
        <v>472</v>
      </c>
      <c r="B27" s="77"/>
      <c r="C27" s="7"/>
      <c r="D27" s="7"/>
      <c r="E27" s="86">
        <v>6</v>
      </c>
      <c r="F27" s="78">
        <f t="shared" si="0"/>
        <v>6</v>
      </c>
    </row>
    <row r="28" spans="1:6" x14ac:dyDescent="0.25">
      <c r="A28" s="6" t="s">
        <v>478</v>
      </c>
      <c r="B28" s="77"/>
      <c r="C28" s="7"/>
      <c r="D28" s="7"/>
      <c r="E28" s="86">
        <v>1</v>
      </c>
      <c r="F28" s="78">
        <f t="shared" si="0"/>
        <v>1</v>
      </c>
    </row>
    <row r="29" spans="1:6" x14ac:dyDescent="0.25">
      <c r="A29" s="6" t="s">
        <v>483</v>
      </c>
      <c r="B29" s="77"/>
      <c r="C29" s="7"/>
      <c r="D29" s="7"/>
      <c r="E29" s="86">
        <v>1</v>
      </c>
      <c r="F29" s="78">
        <f t="shared" si="0"/>
        <v>1</v>
      </c>
    </row>
    <row r="30" spans="1:6" x14ac:dyDescent="0.25">
      <c r="A30" s="6" t="s">
        <v>484</v>
      </c>
      <c r="B30" s="77"/>
      <c r="C30" s="7"/>
      <c r="D30" s="7"/>
      <c r="E30" s="86">
        <v>3</v>
      </c>
      <c r="F30" s="78">
        <f t="shared" si="0"/>
        <v>3</v>
      </c>
    </row>
    <row r="31" spans="1:6" x14ac:dyDescent="0.25">
      <c r="A31" s="6" t="s">
        <v>474</v>
      </c>
      <c r="B31" s="77"/>
      <c r="C31" s="7"/>
      <c r="D31" s="7"/>
      <c r="E31" s="86">
        <v>3</v>
      </c>
      <c r="F31" s="78">
        <f t="shared" si="0"/>
        <v>3</v>
      </c>
    </row>
    <row r="32" spans="1:6" x14ac:dyDescent="0.25">
      <c r="A32" s="6" t="s">
        <v>479</v>
      </c>
      <c r="B32" s="77"/>
      <c r="C32" s="7"/>
      <c r="D32" s="7"/>
      <c r="E32" s="86">
        <v>1</v>
      </c>
      <c r="F32" s="78">
        <f t="shared" si="0"/>
        <v>1</v>
      </c>
    </row>
    <row r="33" spans="1:6" x14ac:dyDescent="0.25">
      <c r="A33" s="6" t="s">
        <v>482</v>
      </c>
      <c r="B33" s="77"/>
      <c r="C33" s="7"/>
      <c r="D33" s="7"/>
      <c r="E33" s="86">
        <v>3</v>
      </c>
      <c r="F33" s="78">
        <f t="shared" si="0"/>
        <v>3</v>
      </c>
    </row>
    <row r="34" spans="1:6" x14ac:dyDescent="0.25">
      <c r="A34" s="6" t="s">
        <v>475</v>
      </c>
      <c r="B34" s="77"/>
      <c r="C34" s="7"/>
      <c r="D34" s="7"/>
      <c r="E34" s="86">
        <v>3</v>
      </c>
      <c r="F34" s="78">
        <f t="shared" si="0"/>
        <v>3</v>
      </c>
    </row>
    <row r="35" spans="1:6" x14ac:dyDescent="0.25">
      <c r="A35" s="6" t="s">
        <v>485</v>
      </c>
      <c r="B35" s="77"/>
      <c r="C35" s="7"/>
      <c r="D35" s="7"/>
      <c r="E35" s="86">
        <v>2</v>
      </c>
      <c r="F35" s="78">
        <f t="shared" si="0"/>
        <v>2</v>
      </c>
    </row>
    <row r="36" spans="1:6" x14ac:dyDescent="0.25">
      <c r="A36" s="6" t="s">
        <v>477</v>
      </c>
      <c r="B36" s="77"/>
      <c r="C36" s="7"/>
      <c r="D36" s="7"/>
      <c r="E36" s="86">
        <v>1</v>
      </c>
      <c r="F36" s="78">
        <f t="shared" si="0"/>
        <v>1</v>
      </c>
    </row>
    <row r="37" spans="1:6" x14ac:dyDescent="0.25">
      <c r="A37" s="6" t="s">
        <v>476</v>
      </c>
      <c r="B37" s="77"/>
      <c r="C37" s="7"/>
      <c r="D37" s="7"/>
      <c r="E37" s="86">
        <v>2</v>
      </c>
      <c r="F37" s="78">
        <f t="shared" si="0"/>
        <v>2</v>
      </c>
    </row>
    <row r="38" spans="1:6" x14ac:dyDescent="0.25">
      <c r="A38" s="6" t="s">
        <v>480</v>
      </c>
      <c r="B38" s="77"/>
      <c r="C38" s="7"/>
      <c r="D38" s="7"/>
      <c r="E38" s="86">
        <v>1</v>
      </c>
      <c r="F38" s="78">
        <f t="shared" si="0"/>
        <v>1</v>
      </c>
    </row>
    <row r="39" spans="1:6" x14ac:dyDescent="0.25">
      <c r="A39" s="6" t="s">
        <v>486</v>
      </c>
      <c r="B39" s="77"/>
      <c r="C39" s="7"/>
      <c r="D39" s="7"/>
      <c r="E39" s="86">
        <v>3</v>
      </c>
      <c r="F39" s="78">
        <f t="shared" si="0"/>
        <v>3</v>
      </c>
    </row>
    <row r="40" spans="1:6" x14ac:dyDescent="0.25">
      <c r="A40" s="6" t="s">
        <v>481</v>
      </c>
      <c r="B40" s="77"/>
      <c r="C40" s="7"/>
      <c r="D40" s="7"/>
      <c r="E40" s="86">
        <v>1</v>
      </c>
      <c r="F40" s="78">
        <f t="shared" si="0"/>
        <v>1</v>
      </c>
    </row>
    <row r="41" spans="1:6" x14ac:dyDescent="0.25">
      <c r="A41" s="6" t="s">
        <v>471</v>
      </c>
      <c r="B41" s="77">
        <v>1</v>
      </c>
      <c r="C41" s="7"/>
      <c r="D41" s="7"/>
      <c r="E41" s="86">
        <v>2</v>
      </c>
      <c r="F41" s="78">
        <f t="shared" si="0"/>
        <v>3</v>
      </c>
    </row>
    <row r="42" spans="1:6" x14ac:dyDescent="0.25">
      <c r="A42" s="6" t="s">
        <v>487</v>
      </c>
      <c r="B42" s="77"/>
      <c r="C42" s="7"/>
      <c r="D42" s="7"/>
      <c r="E42" s="86">
        <v>1</v>
      </c>
      <c r="F42" s="78">
        <f t="shared" si="0"/>
        <v>1</v>
      </c>
    </row>
    <row r="43" spans="1:6" x14ac:dyDescent="0.25">
      <c r="A43" s="6" t="s">
        <v>490</v>
      </c>
      <c r="B43" s="77"/>
      <c r="C43" s="7"/>
      <c r="D43" s="7"/>
      <c r="E43" s="86">
        <v>2</v>
      </c>
      <c r="F43" s="78">
        <f t="shared" si="0"/>
        <v>2</v>
      </c>
    </row>
    <row r="44" spans="1:6" x14ac:dyDescent="0.25">
      <c r="A44" s="6" t="s">
        <v>488</v>
      </c>
      <c r="B44" s="77"/>
      <c r="C44" s="7"/>
      <c r="D44" s="7"/>
      <c r="E44" s="86">
        <v>3</v>
      </c>
      <c r="F44" s="78">
        <f t="shared" si="0"/>
        <v>3</v>
      </c>
    </row>
    <row r="45" spans="1:6" x14ac:dyDescent="0.25">
      <c r="A45" s="6" t="s">
        <v>489</v>
      </c>
      <c r="B45" s="77"/>
      <c r="C45" s="7"/>
      <c r="D45" s="7"/>
      <c r="E45" s="86">
        <v>1</v>
      </c>
      <c r="F45" s="78">
        <f t="shared" si="0"/>
        <v>1</v>
      </c>
    </row>
    <row r="46" spans="1:6" x14ac:dyDescent="0.25">
      <c r="A46" s="6" t="s">
        <v>473</v>
      </c>
      <c r="B46" s="77"/>
      <c r="C46" s="7"/>
      <c r="D46" s="7"/>
      <c r="E46" s="86">
        <v>4</v>
      </c>
      <c r="F46" s="78">
        <f t="shared" si="0"/>
        <v>4</v>
      </c>
    </row>
    <row r="47" spans="1:6" x14ac:dyDescent="0.25">
      <c r="A47" s="57" t="s">
        <v>496</v>
      </c>
      <c r="B47" s="77"/>
      <c r="C47" s="7"/>
      <c r="D47" s="7"/>
      <c r="E47" s="86">
        <v>21</v>
      </c>
      <c r="F47" s="78">
        <f t="shared" si="0"/>
        <v>21</v>
      </c>
    </row>
    <row r="48" spans="1:6" x14ac:dyDescent="0.25">
      <c r="A48" s="6" t="s">
        <v>504</v>
      </c>
      <c r="B48" s="77"/>
      <c r="C48" s="7"/>
      <c r="D48" s="7"/>
      <c r="E48" s="86">
        <v>1</v>
      </c>
      <c r="F48" s="78">
        <f t="shared" si="0"/>
        <v>1</v>
      </c>
    </row>
    <row r="49" spans="1:6" x14ac:dyDescent="0.25">
      <c r="A49" s="6" t="s">
        <v>497</v>
      </c>
      <c r="B49" s="77"/>
      <c r="C49" s="7"/>
      <c r="D49" s="7"/>
      <c r="E49" s="86">
        <v>2</v>
      </c>
      <c r="F49" s="78">
        <f t="shared" si="0"/>
        <v>2</v>
      </c>
    </row>
    <row r="50" spans="1:6" x14ac:dyDescent="0.25">
      <c r="A50" s="6" t="s">
        <v>507</v>
      </c>
      <c r="B50" s="77"/>
      <c r="C50" s="7"/>
      <c r="D50" s="7"/>
      <c r="E50" s="86">
        <v>6</v>
      </c>
      <c r="F50" s="78">
        <f t="shared" si="0"/>
        <v>6</v>
      </c>
    </row>
    <row r="51" spans="1:6" x14ac:dyDescent="0.25">
      <c r="A51" s="6" t="s">
        <v>505</v>
      </c>
      <c r="B51" s="77"/>
      <c r="C51" s="7"/>
      <c r="D51" s="7"/>
      <c r="E51" s="86">
        <v>1</v>
      </c>
      <c r="F51" s="78">
        <f t="shared" si="0"/>
        <v>1</v>
      </c>
    </row>
    <row r="52" spans="1:6" x14ac:dyDescent="0.25">
      <c r="A52" s="6" t="s">
        <v>501</v>
      </c>
      <c r="B52" s="77"/>
      <c r="C52" s="7"/>
      <c r="D52" s="7"/>
      <c r="E52" s="86">
        <v>1</v>
      </c>
      <c r="F52" s="78">
        <f t="shared" si="0"/>
        <v>1</v>
      </c>
    </row>
    <row r="53" spans="1:6" x14ac:dyDescent="0.25">
      <c r="A53" s="6" t="s">
        <v>500</v>
      </c>
      <c r="B53" s="77"/>
      <c r="C53" s="7"/>
      <c r="D53" s="7"/>
      <c r="E53" s="86">
        <v>2</v>
      </c>
      <c r="F53" s="78">
        <f t="shared" si="0"/>
        <v>2</v>
      </c>
    </row>
    <row r="54" spans="1:6" x14ac:dyDescent="0.25">
      <c r="A54" s="6" t="s">
        <v>503</v>
      </c>
      <c r="B54" s="77"/>
      <c r="C54" s="7"/>
      <c r="D54" s="7"/>
      <c r="E54" s="86">
        <v>2</v>
      </c>
      <c r="F54" s="78">
        <f t="shared" si="0"/>
        <v>2</v>
      </c>
    </row>
    <row r="55" spans="1:6" x14ac:dyDescent="0.25">
      <c r="A55" s="6" t="s">
        <v>499</v>
      </c>
      <c r="B55" s="77"/>
      <c r="C55" s="7"/>
      <c r="D55" s="7"/>
      <c r="E55" s="86">
        <v>1</v>
      </c>
      <c r="F55" s="78">
        <f t="shared" si="0"/>
        <v>1</v>
      </c>
    </row>
    <row r="56" spans="1:6" x14ac:dyDescent="0.25">
      <c r="A56" s="6" t="s">
        <v>509</v>
      </c>
      <c r="B56" s="77"/>
      <c r="C56" s="7"/>
      <c r="D56" s="7"/>
      <c r="E56" s="86">
        <v>1</v>
      </c>
      <c r="F56" s="78">
        <f t="shared" si="0"/>
        <v>1</v>
      </c>
    </row>
    <row r="57" spans="1:6" x14ac:dyDescent="0.25">
      <c r="A57" s="6" t="s">
        <v>508</v>
      </c>
      <c r="B57" s="77"/>
      <c r="C57" s="7"/>
      <c r="D57" s="7"/>
      <c r="E57" s="86">
        <v>1</v>
      </c>
      <c r="F57" s="78">
        <f t="shared" si="0"/>
        <v>1</v>
      </c>
    </row>
    <row r="58" spans="1:6" x14ac:dyDescent="0.25">
      <c r="A58" s="6" t="s">
        <v>502</v>
      </c>
      <c r="B58" s="77"/>
      <c r="C58" s="7"/>
      <c r="D58" s="7"/>
      <c r="E58" s="86">
        <v>1</v>
      </c>
      <c r="F58" s="78">
        <f t="shared" si="0"/>
        <v>1</v>
      </c>
    </row>
    <row r="59" spans="1:6" x14ac:dyDescent="0.25">
      <c r="A59" s="6" t="s">
        <v>498</v>
      </c>
      <c r="B59" s="77"/>
      <c r="C59" s="7"/>
      <c r="D59" s="7"/>
      <c r="E59" s="86">
        <v>1</v>
      </c>
      <c r="F59" s="78">
        <f t="shared" si="0"/>
        <v>1</v>
      </c>
    </row>
    <row r="60" spans="1:6" x14ac:dyDescent="0.25">
      <c r="A60" s="6" t="s">
        <v>506</v>
      </c>
      <c r="B60" s="77"/>
      <c r="C60" s="7"/>
      <c r="D60" s="7"/>
      <c r="E60" s="86">
        <v>1</v>
      </c>
      <c r="F60" s="78">
        <f t="shared" si="0"/>
        <v>1</v>
      </c>
    </row>
    <row r="61" spans="1:6" x14ac:dyDescent="0.25">
      <c r="A61" s="57" t="s">
        <v>284</v>
      </c>
      <c r="B61" s="77">
        <v>20</v>
      </c>
      <c r="C61" s="7"/>
      <c r="D61" s="7"/>
      <c r="E61" s="86"/>
      <c r="F61" s="78">
        <f t="shared" si="0"/>
        <v>20</v>
      </c>
    </row>
    <row r="62" spans="1:6" x14ac:dyDescent="0.25">
      <c r="A62" s="6" t="s">
        <v>285</v>
      </c>
      <c r="B62" s="77">
        <v>20</v>
      </c>
      <c r="C62" s="7"/>
      <c r="D62" s="7"/>
      <c r="E62" s="86"/>
      <c r="F62" s="78">
        <f t="shared" si="0"/>
        <v>20</v>
      </c>
    </row>
    <row r="63" spans="1:6" x14ac:dyDescent="0.25">
      <c r="A63" s="57" t="s">
        <v>635</v>
      </c>
      <c r="B63" s="77"/>
      <c r="C63" s="7"/>
      <c r="D63" s="7">
        <v>10</v>
      </c>
      <c r="E63" s="86"/>
      <c r="F63" s="78">
        <f t="shared" si="0"/>
        <v>10</v>
      </c>
    </row>
    <row r="64" spans="1:6" x14ac:dyDescent="0.25">
      <c r="A64" s="6" t="s">
        <v>635</v>
      </c>
      <c r="B64" s="77"/>
      <c r="C64" s="7"/>
      <c r="D64" s="7">
        <v>10</v>
      </c>
      <c r="E64" s="86"/>
      <c r="F64" s="78">
        <f t="shared" si="0"/>
        <v>10</v>
      </c>
    </row>
    <row r="65" spans="1:6" x14ac:dyDescent="0.25">
      <c r="A65" s="57" t="s">
        <v>361</v>
      </c>
      <c r="B65" s="77"/>
      <c r="C65" s="7"/>
      <c r="D65" s="7"/>
      <c r="E65" s="86">
        <v>27</v>
      </c>
      <c r="F65" s="78">
        <f t="shared" si="0"/>
        <v>27</v>
      </c>
    </row>
    <row r="66" spans="1:6" x14ac:dyDescent="0.25">
      <c r="A66" s="6" t="s">
        <v>370</v>
      </c>
      <c r="B66" s="77"/>
      <c r="C66" s="7"/>
      <c r="D66" s="7"/>
      <c r="E66" s="86">
        <v>1</v>
      </c>
      <c r="F66" s="78">
        <f t="shared" si="0"/>
        <v>1</v>
      </c>
    </row>
    <row r="67" spans="1:6" x14ac:dyDescent="0.25">
      <c r="A67" s="6" t="s">
        <v>372</v>
      </c>
      <c r="B67" s="77"/>
      <c r="C67" s="7"/>
      <c r="D67" s="7"/>
      <c r="E67" s="86">
        <v>1</v>
      </c>
      <c r="F67" s="78">
        <f t="shared" si="0"/>
        <v>1</v>
      </c>
    </row>
    <row r="68" spans="1:6" x14ac:dyDescent="0.25">
      <c r="A68" s="6" t="s">
        <v>377</v>
      </c>
      <c r="B68" s="77"/>
      <c r="C68" s="7"/>
      <c r="D68" s="7"/>
      <c r="E68" s="86">
        <v>3</v>
      </c>
      <c r="F68" s="78">
        <f t="shared" si="0"/>
        <v>3</v>
      </c>
    </row>
    <row r="69" spans="1:6" x14ac:dyDescent="0.25">
      <c r="A69" s="95" t="s">
        <v>373</v>
      </c>
      <c r="B69" s="77"/>
      <c r="C69" s="7"/>
      <c r="D69" s="7"/>
      <c r="E69" s="86">
        <v>1</v>
      </c>
      <c r="F69" s="78">
        <f t="shared" ref="F69:F132" si="1">SUM(B69:E69)</f>
        <v>1</v>
      </c>
    </row>
    <row r="70" spans="1:6" x14ac:dyDescent="0.25">
      <c r="A70" s="42" t="s">
        <v>376</v>
      </c>
      <c r="B70" s="77"/>
      <c r="C70" s="7"/>
      <c r="D70" s="7"/>
      <c r="E70" s="86">
        <v>1</v>
      </c>
      <c r="F70" s="78">
        <f t="shared" si="1"/>
        <v>1</v>
      </c>
    </row>
    <row r="71" spans="1:6" x14ac:dyDescent="0.25">
      <c r="A71" s="42" t="s">
        <v>362</v>
      </c>
      <c r="B71" s="77"/>
      <c r="C71" s="7"/>
      <c r="D71" s="7"/>
      <c r="E71" s="86">
        <v>2</v>
      </c>
      <c r="F71" s="78">
        <f t="shared" si="1"/>
        <v>2</v>
      </c>
    </row>
    <row r="72" spans="1:6" x14ac:dyDescent="0.25">
      <c r="A72" s="42" t="s">
        <v>369</v>
      </c>
      <c r="B72" s="77"/>
      <c r="C72" s="7"/>
      <c r="D72" s="7"/>
      <c r="E72" s="86">
        <v>1</v>
      </c>
      <c r="F72" s="78">
        <f t="shared" si="1"/>
        <v>1</v>
      </c>
    </row>
    <row r="73" spans="1:6" x14ac:dyDescent="0.25">
      <c r="A73" s="42" t="s">
        <v>366</v>
      </c>
      <c r="B73" s="77"/>
      <c r="C73" s="7"/>
      <c r="D73" s="7"/>
      <c r="E73" s="86">
        <v>1</v>
      </c>
      <c r="F73" s="78">
        <f t="shared" si="1"/>
        <v>1</v>
      </c>
    </row>
    <row r="74" spans="1:6" x14ac:dyDescent="0.25">
      <c r="A74" s="42" t="s">
        <v>363</v>
      </c>
      <c r="B74" s="77"/>
      <c r="C74" s="7"/>
      <c r="D74" s="7"/>
      <c r="E74" s="86">
        <v>5</v>
      </c>
      <c r="F74" s="78">
        <f t="shared" si="1"/>
        <v>5</v>
      </c>
    </row>
    <row r="75" spans="1:6" x14ac:dyDescent="0.25">
      <c r="A75" s="42" t="s">
        <v>368</v>
      </c>
      <c r="B75" s="77"/>
      <c r="C75" s="7"/>
      <c r="D75" s="7"/>
      <c r="E75" s="86">
        <v>1</v>
      </c>
      <c r="F75" s="78">
        <f t="shared" si="1"/>
        <v>1</v>
      </c>
    </row>
    <row r="76" spans="1:6" x14ac:dyDescent="0.25">
      <c r="A76" s="42" t="s">
        <v>365</v>
      </c>
      <c r="B76" s="77"/>
      <c r="C76" s="7"/>
      <c r="D76" s="7"/>
      <c r="E76" s="86">
        <v>1</v>
      </c>
      <c r="F76" s="78">
        <f t="shared" si="1"/>
        <v>1</v>
      </c>
    </row>
    <row r="77" spans="1:6" x14ac:dyDescent="0.25">
      <c r="A77" s="42" t="s">
        <v>367</v>
      </c>
      <c r="B77" s="77"/>
      <c r="C77" s="7"/>
      <c r="D77" s="7"/>
      <c r="E77" s="86">
        <v>1</v>
      </c>
      <c r="F77" s="78">
        <f t="shared" si="1"/>
        <v>1</v>
      </c>
    </row>
    <row r="78" spans="1:6" x14ac:dyDescent="0.25">
      <c r="A78" s="42" t="s">
        <v>379</v>
      </c>
      <c r="B78" s="77"/>
      <c r="C78" s="7"/>
      <c r="D78" s="7"/>
      <c r="E78" s="86">
        <v>2</v>
      </c>
      <c r="F78" s="78">
        <f t="shared" si="1"/>
        <v>2</v>
      </c>
    </row>
    <row r="79" spans="1:6" x14ac:dyDescent="0.25">
      <c r="A79" s="42" t="s">
        <v>371</v>
      </c>
      <c r="B79" s="77"/>
      <c r="C79" s="7"/>
      <c r="D79" s="7"/>
      <c r="E79" s="86">
        <v>1</v>
      </c>
      <c r="F79" s="78">
        <f t="shared" si="1"/>
        <v>1</v>
      </c>
    </row>
    <row r="80" spans="1:6" x14ac:dyDescent="0.25">
      <c r="A80" s="42" t="s">
        <v>378</v>
      </c>
      <c r="B80" s="77"/>
      <c r="C80" s="7"/>
      <c r="D80" s="7"/>
      <c r="E80" s="86">
        <v>2</v>
      </c>
      <c r="F80" s="78">
        <f t="shared" si="1"/>
        <v>2</v>
      </c>
    </row>
    <row r="81" spans="1:6" x14ac:dyDescent="0.25">
      <c r="A81" s="42" t="s">
        <v>375</v>
      </c>
      <c r="B81" s="77"/>
      <c r="C81" s="7"/>
      <c r="D81" s="7"/>
      <c r="E81" s="86">
        <v>1</v>
      </c>
      <c r="F81" s="78">
        <f t="shared" si="1"/>
        <v>1</v>
      </c>
    </row>
    <row r="82" spans="1:6" x14ac:dyDescent="0.25">
      <c r="A82" s="42" t="s">
        <v>381</v>
      </c>
      <c r="B82" s="77"/>
      <c r="C82" s="7"/>
      <c r="D82" s="7"/>
      <c r="E82" s="86">
        <v>1</v>
      </c>
      <c r="F82" s="78">
        <f t="shared" si="1"/>
        <v>1</v>
      </c>
    </row>
    <row r="83" spans="1:6" x14ac:dyDescent="0.25">
      <c r="A83" s="96" t="s">
        <v>374</v>
      </c>
      <c r="B83" s="77"/>
      <c r="C83" s="7"/>
      <c r="D83" s="7"/>
      <c r="E83" s="86">
        <v>1</v>
      </c>
      <c r="F83" s="78">
        <f t="shared" si="1"/>
        <v>1</v>
      </c>
    </row>
    <row r="84" spans="1:6" x14ac:dyDescent="0.25">
      <c r="A84" s="57" t="s">
        <v>619</v>
      </c>
      <c r="B84" s="77"/>
      <c r="C84" s="7"/>
      <c r="D84" s="7"/>
      <c r="E84" s="86">
        <v>3</v>
      </c>
      <c r="F84" s="78">
        <f t="shared" si="1"/>
        <v>3</v>
      </c>
    </row>
    <row r="85" spans="1:6" x14ac:dyDescent="0.25">
      <c r="A85" s="6" t="s">
        <v>619</v>
      </c>
      <c r="B85" s="77"/>
      <c r="C85" s="7"/>
      <c r="D85" s="7"/>
      <c r="E85" s="86">
        <v>3</v>
      </c>
      <c r="F85" s="78">
        <f t="shared" si="1"/>
        <v>3</v>
      </c>
    </row>
    <row r="86" spans="1:6" x14ac:dyDescent="0.25">
      <c r="A86" s="57" t="s">
        <v>644</v>
      </c>
      <c r="B86" s="77">
        <v>6</v>
      </c>
      <c r="C86" s="7"/>
      <c r="D86" s="7"/>
      <c r="E86" s="86"/>
      <c r="F86" s="78">
        <f t="shared" si="1"/>
        <v>6</v>
      </c>
    </row>
    <row r="87" spans="1:6" x14ac:dyDescent="0.25">
      <c r="A87" s="6" t="s">
        <v>644</v>
      </c>
      <c r="B87" s="77">
        <v>6</v>
      </c>
      <c r="C87" s="7"/>
      <c r="D87" s="7"/>
      <c r="E87" s="86"/>
      <c r="F87" s="78">
        <f t="shared" si="1"/>
        <v>6</v>
      </c>
    </row>
    <row r="88" spans="1:6" x14ac:dyDescent="0.25">
      <c r="A88" s="57" t="s">
        <v>277</v>
      </c>
      <c r="B88" s="77">
        <v>10</v>
      </c>
      <c r="C88" s="7"/>
      <c r="D88" s="7"/>
      <c r="E88" s="86"/>
      <c r="F88" s="78">
        <f t="shared" si="1"/>
        <v>10</v>
      </c>
    </row>
    <row r="89" spans="1:6" x14ac:dyDescent="0.25">
      <c r="A89" s="6" t="s">
        <v>277</v>
      </c>
      <c r="B89" s="77">
        <v>10</v>
      </c>
      <c r="C89" s="7"/>
      <c r="D89" s="7"/>
      <c r="E89" s="86"/>
      <c r="F89" s="78">
        <f t="shared" si="1"/>
        <v>10</v>
      </c>
    </row>
    <row r="90" spans="1:6" x14ac:dyDescent="0.25">
      <c r="A90" s="57" t="s">
        <v>613</v>
      </c>
      <c r="B90" s="77"/>
      <c r="C90" s="7">
        <v>1</v>
      </c>
      <c r="D90" s="7"/>
      <c r="E90" s="86">
        <v>24</v>
      </c>
      <c r="F90" s="78">
        <f t="shared" si="1"/>
        <v>25</v>
      </c>
    </row>
    <row r="91" spans="1:6" x14ac:dyDescent="0.25">
      <c r="A91" s="6" t="s">
        <v>613</v>
      </c>
      <c r="B91" s="77"/>
      <c r="C91" s="7">
        <v>1</v>
      </c>
      <c r="D91" s="7"/>
      <c r="E91" s="86">
        <v>24</v>
      </c>
      <c r="F91" s="78">
        <f t="shared" si="1"/>
        <v>25</v>
      </c>
    </row>
    <row r="92" spans="1:6" x14ac:dyDescent="0.25">
      <c r="A92" s="57" t="s">
        <v>388</v>
      </c>
      <c r="B92" s="77">
        <v>83</v>
      </c>
      <c r="C92" s="7">
        <v>1</v>
      </c>
      <c r="D92" s="7"/>
      <c r="E92" s="86">
        <v>32</v>
      </c>
      <c r="F92" s="78">
        <f t="shared" si="1"/>
        <v>116</v>
      </c>
    </row>
    <row r="93" spans="1:6" x14ac:dyDescent="0.25">
      <c r="A93" s="6" t="s">
        <v>388</v>
      </c>
      <c r="B93" s="77">
        <v>5</v>
      </c>
      <c r="C93" s="7"/>
      <c r="D93" s="7"/>
      <c r="E93" s="86"/>
      <c r="F93" s="78">
        <f t="shared" si="1"/>
        <v>5</v>
      </c>
    </row>
    <row r="94" spans="1:6" x14ac:dyDescent="0.25">
      <c r="A94" s="6" t="s">
        <v>403</v>
      </c>
      <c r="B94" s="77">
        <v>14</v>
      </c>
      <c r="C94" s="7"/>
      <c r="D94" s="7"/>
      <c r="E94" s="86">
        <v>1</v>
      </c>
      <c r="F94" s="78">
        <f t="shared" si="1"/>
        <v>15</v>
      </c>
    </row>
    <row r="95" spans="1:6" x14ac:dyDescent="0.25">
      <c r="A95" s="6" t="s">
        <v>404</v>
      </c>
      <c r="B95" s="77"/>
      <c r="C95" s="7"/>
      <c r="D95" s="7"/>
      <c r="E95" s="86">
        <v>4</v>
      </c>
      <c r="F95" s="78">
        <f t="shared" si="1"/>
        <v>4</v>
      </c>
    </row>
    <row r="96" spans="1:6" x14ac:dyDescent="0.25">
      <c r="A96" s="6" t="s">
        <v>389</v>
      </c>
      <c r="B96" s="77">
        <v>50</v>
      </c>
      <c r="C96" s="7">
        <v>1</v>
      </c>
      <c r="D96" s="7"/>
      <c r="E96" s="86">
        <v>1</v>
      </c>
      <c r="F96" s="78">
        <f t="shared" si="1"/>
        <v>52</v>
      </c>
    </row>
    <row r="97" spans="1:6" x14ac:dyDescent="0.25">
      <c r="A97" s="6" t="s">
        <v>406</v>
      </c>
      <c r="B97" s="77">
        <v>4</v>
      </c>
      <c r="C97" s="7"/>
      <c r="D97" s="7"/>
      <c r="E97" s="86">
        <v>3</v>
      </c>
      <c r="F97" s="78">
        <f t="shared" si="1"/>
        <v>7</v>
      </c>
    </row>
    <row r="98" spans="1:6" x14ac:dyDescent="0.25">
      <c r="A98" s="6" t="s">
        <v>407</v>
      </c>
      <c r="B98" s="77"/>
      <c r="C98" s="7"/>
      <c r="D98" s="7"/>
      <c r="E98" s="86">
        <v>3</v>
      </c>
      <c r="F98" s="78">
        <f t="shared" si="1"/>
        <v>3</v>
      </c>
    </row>
    <row r="99" spans="1:6" x14ac:dyDescent="0.25">
      <c r="A99" s="6" t="s">
        <v>401</v>
      </c>
      <c r="B99" s="77">
        <v>5</v>
      </c>
      <c r="C99" s="7"/>
      <c r="D99" s="7"/>
      <c r="E99" s="86">
        <v>1</v>
      </c>
      <c r="F99" s="78">
        <f t="shared" si="1"/>
        <v>6</v>
      </c>
    </row>
    <row r="100" spans="1:6" x14ac:dyDescent="0.25">
      <c r="A100" s="6" t="s">
        <v>398</v>
      </c>
      <c r="B100" s="77"/>
      <c r="C100" s="7"/>
      <c r="D100" s="7"/>
      <c r="E100" s="86">
        <v>1</v>
      </c>
      <c r="F100" s="78">
        <f t="shared" si="1"/>
        <v>1</v>
      </c>
    </row>
    <row r="101" spans="1:6" x14ac:dyDescent="0.25">
      <c r="A101" s="6" t="s">
        <v>402</v>
      </c>
      <c r="B101" s="77">
        <v>5</v>
      </c>
      <c r="C101" s="7"/>
      <c r="D101" s="7"/>
      <c r="E101" s="86">
        <v>1</v>
      </c>
      <c r="F101" s="78">
        <f t="shared" si="1"/>
        <v>6</v>
      </c>
    </row>
    <row r="102" spans="1:6" x14ac:dyDescent="0.25">
      <c r="A102" s="6" t="s">
        <v>394</v>
      </c>
      <c r="B102" s="77"/>
      <c r="C102" s="7"/>
      <c r="D102" s="7"/>
      <c r="E102" s="86">
        <v>2</v>
      </c>
      <c r="F102" s="78">
        <f t="shared" si="1"/>
        <v>2</v>
      </c>
    </row>
    <row r="103" spans="1:6" x14ac:dyDescent="0.25">
      <c r="A103" s="6" t="s">
        <v>391</v>
      </c>
      <c r="B103" s="77"/>
      <c r="C103" s="7"/>
      <c r="D103" s="7"/>
      <c r="E103" s="86">
        <v>3</v>
      </c>
      <c r="F103" s="78">
        <f t="shared" si="1"/>
        <v>3</v>
      </c>
    </row>
    <row r="104" spans="1:6" x14ac:dyDescent="0.25">
      <c r="A104" s="6" t="s">
        <v>397</v>
      </c>
      <c r="B104" s="77"/>
      <c r="C104" s="7"/>
      <c r="D104" s="7"/>
      <c r="E104" s="86">
        <v>2</v>
      </c>
      <c r="F104" s="78">
        <f t="shared" si="1"/>
        <v>2</v>
      </c>
    </row>
    <row r="105" spans="1:6" x14ac:dyDescent="0.25">
      <c r="A105" s="6" t="s">
        <v>399</v>
      </c>
      <c r="B105" s="77"/>
      <c r="C105" s="7"/>
      <c r="D105" s="7"/>
      <c r="E105" s="86">
        <v>1</v>
      </c>
      <c r="F105" s="78">
        <f t="shared" si="1"/>
        <v>1</v>
      </c>
    </row>
    <row r="106" spans="1:6" x14ac:dyDescent="0.25">
      <c r="A106" s="6" t="s">
        <v>395</v>
      </c>
      <c r="B106" s="77"/>
      <c r="C106" s="7"/>
      <c r="D106" s="7"/>
      <c r="E106" s="86">
        <v>1</v>
      </c>
      <c r="F106" s="78">
        <f t="shared" si="1"/>
        <v>1</v>
      </c>
    </row>
    <row r="107" spans="1:6" x14ac:dyDescent="0.25">
      <c r="A107" s="6" t="s">
        <v>396</v>
      </c>
      <c r="B107" s="77"/>
      <c r="C107" s="7"/>
      <c r="D107" s="7"/>
      <c r="E107" s="86">
        <v>2</v>
      </c>
      <c r="F107" s="78">
        <f t="shared" si="1"/>
        <v>2</v>
      </c>
    </row>
    <row r="108" spans="1:6" x14ac:dyDescent="0.25">
      <c r="A108" s="6" t="s">
        <v>390</v>
      </c>
      <c r="B108" s="77"/>
      <c r="C108" s="7"/>
      <c r="D108" s="7"/>
      <c r="E108" s="86">
        <v>1</v>
      </c>
      <c r="F108" s="78">
        <f t="shared" si="1"/>
        <v>1</v>
      </c>
    </row>
    <row r="109" spans="1:6" x14ac:dyDescent="0.25">
      <c r="A109" s="6" t="s">
        <v>392</v>
      </c>
      <c r="B109" s="77"/>
      <c r="C109" s="7"/>
      <c r="D109" s="7"/>
      <c r="E109" s="86">
        <v>3</v>
      </c>
      <c r="F109" s="78">
        <f t="shared" si="1"/>
        <v>3</v>
      </c>
    </row>
    <row r="110" spans="1:6" x14ac:dyDescent="0.25">
      <c r="A110" s="6" t="s">
        <v>405</v>
      </c>
      <c r="B110" s="77"/>
      <c r="C110" s="7"/>
      <c r="D110" s="7"/>
      <c r="E110" s="86">
        <v>1</v>
      </c>
      <c r="F110" s="78">
        <f t="shared" si="1"/>
        <v>1</v>
      </c>
    </row>
    <row r="111" spans="1:6" x14ac:dyDescent="0.25">
      <c r="A111" s="6" t="s">
        <v>400</v>
      </c>
      <c r="B111" s="77"/>
      <c r="C111" s="7"/>
      <c r="D111" s="7"/>
      <c r="E111" s="86">
        <v>1</v>
      </c>
      <c r="F111" s="78">
        <f t="shared" si="1"/>
        <v>1</v>
      </c>
    </row>
    <row r="112" spans="1:6" x14ac:dyDescent="0.25">
      <c r="A112" s="57" t="s">
        <v>351</v>
      </c>
      <c r="B112" s="77">
        <v>280</v>
      </c>
      <c r="C112" s="7">
        <v>31</v>
      </c>
      <c r="D112" s="7"/>
      <c r="E112" s="86">
        <v>74</v>
      </c>
      <c r="F112" s="78">
        <f t="shared" si="1"/>
        <v>385</v>
      </c>
    </row>
    <row r="113" spans="1:6" x14ac:dyDescent="0.25">
      <c r="A113" s="6" t="s">
        <v>352</v>
      </c>
      <c r="B113" s="77">
        <v>187</v>
      </c>
      <c r="C113" s="7">
        <v>24</v>
      </c>
      <c r="D113" s="7"/>
      <c r="E113" s="86">
        <v>8</v>
      </c>
      <c r="F113" s="78">
        <f t="shared" si="1"/>
        <v>219</v>
      </c>
    </row>
    <row r="114" spans="1:6" x14ac:dyDescent="0.25">
      <c r="A114" s="6" t="s">
        <v>354</v>
      </c>
      <c r="B114" s="77">
        <v>93</v>
      </c>
      <c r="C114" s="7">
        <v>7</v>
      </c>
      <c r="D114" s="7"/>
      <c r="E114" s="86">
        <v>29</v>
      </c>
      <c r="F114" s="78">
        <f t="shared" si="1"/>
        <v>129</v>
      </c>
    </row>
    <row r="115" spans="1:6" x14ac:dyDescent="0.25">
      <c r="A115" s="6" t="s">
        <v>353</v>
      </c>
      <c r="B115" s="77"/>
      <c r="C115" s="7"/>
      <c r="D115" s="7"/>
      <c r="E115" s="86">
        <v>5</v>
      </c>
      <c r="F115" s="78">
        <f t="shared" si="1"/>
        <v>5</v>
      </c>
    </row>
    <row r="116" spans="1:6" x14ac:dyDescent="0.25">
      <c r="A116" s="6" t="s">
        <v>356</v>
      </c>
      <c r="B116" s="77"/>
      <c r="C116" s="7"/>
      <c r="D116" s="7"/>
      <c r="E116" s="86">
        <v>24</v>
      </c>
      <c r="F116" s="78">
        <f t="shared" si="1"/>
        <v>24</v>
      </c>
    </row>
    <row r="117" spans="1:6" x14ac:dyDescent="0.25">
      <c r="A117" s="6" t="s">
        <v>355</v>
      </c>
      <c r="B117" s="77"/>
      <c r="C117" s="7"/>
      <c r="D117" s="7"/>
      <c r="E117" s="86">
        <v>2</v>
      </c>
      <c r="F117" s="78">
        <f t="shared" si="1"/>
        <v>2</v>
      </c>
    </row>
    <row r="118" spans="1:6" x14ac:dyDescent="0.25">
      <c r="A118" s="6" t="s">
        <v>357</v>
      </c>
      <c r="B118" s="77"/>
      <c r="C118" s="7"/>
      <c r="D118" s="7"/>
      <c r="E118" s="86">
        <v>6</v>
      </c>
      <c r="F118" s="78">
        <f t="shared" si="1"/>
        <v>6</v>
      </c>
    </row>
    <row r="119" spans="1:6" x14ac:dyDescent="0.25">
      <c r="A119" s="57" t="s">
        <v>622</v>
      </c>
      <c r="B119" s="77">
        <v>3</v>
      </c>
      <c r="C119" s="7"/>
      <c r="D119" s="7"/>
      <c r="E119" s="86"/>
      <c r="F119" s="78">
        <f t="shared" si="1"/>
        <v>3</v>
      </c>
    </row>
    <row r="120" spans="1:6" x14ac:dyDescent="0.25">
      <c r="A120" s="6" t="s">
        <v>259</v>
      </c>
      <c r="B120" s="77">
        <v>3</v>
      </c>
      <c r="C120" s="7"/>
      <c r="D120" s="7"/>
      <c r="E120" s="86"/>
      <c r="F120" s="78">
        <f t="shared" si="1"/>
        <v>3</v>
      </c>
    </row>
    <row r="121" spans="1:6" x14ac:dyDescent="0.25">
      <c r="A121" s="57" t="s">
        <v>334</v>
      </c>
      <c r="B121" s="77">
        <v>8</v>
      </c>
      <c r="C121" s="7">
        <v>11</v>
      </c>
      <c r="D121" s="7"/>
      <c r="E121" s="86">
        <v>11</v>
      </c>
      <c r="F121" s="78">
        <f t="shared" si="1"/>
        <v>30</v>
      </c>
    </row>
    <row r="122" spans="1:6" x14ac:dyDescent="0.25">
      <c r="A122" s="6" t="s">
        <v>334</v>
      </c>
      <c r="B122" s="77">
        <v>8</v>
      </c>
      <c r="C122" s="7">
        <v>11</v>
      </c>
      <c r="D122" s="7"/>
      <c r="E122" s="86">
        <v>11</v>
      </c>
      <c r="F122" s="78">
        <f t="shared" si="1"/>
        <v>30</v>
      </c>
    </row>
    <row r="123" spans="1:6" x14ac:dyDescent="0.25">
      <c r="A123" s="57" t="s">
        <v>436</v>
      </c>
      <c r="B123" s="77"/>
      <c r="C123" s="7"/>
      <c r="D123" s="7"/>
      <c r="E123" s="86">
        <v>6</v>
      </c>
      <c r="F123" s="78">
        <f t="shared" si="1"/>
        <v>6</v>
      </c>
    </row>
    <row r="124" spans="1:6" x14ac:dyDescent="0.25">
      <c r="A124" s="6" t="s">
        <v>436</v>
      </c>
      <c r="B124" s="77"/>
      <c r="C124" s="7"/>
      <c r="D124" s="7"/>
      <c r="E124" s="86">
        <v>6</v>
      </c>
      <c r="F124" s="78">
        <f t="shared" si="1"/>
        <v>6</v>
      </c>
    </row>
    <row r="125" spans="1:6" x14ac:dyDescent="0.25">
      <c r="A125" s="57" t="s">
        <v>511</v>
      </c>
      <c r="B125" s="77">
        <v>318</v>
      </c>
      <c r="C125" s="7">
        <v>60</v>
      </c>
      <c r="D125" s="7"/>
      <c r="E125" s="86">
        <v>210</v>
      </c>
      <c r="F125" s="78">
        <f t="shared" si="1"/>
        <v>588</v>
      </c>
    </row>
    <row r="126" spans="1:6" x14ac:dyDescent="0.25">
      <c r="A126" s="6" t="s">
        <v>511</v>
      </c>
      <c r="B126" s="77">
        <v>12</v>
      </c>
      <c r="C126" s="7"/>
      <c r="D126" s="7"/>
      <c r="E126" s="86"/>
      <c r="F126" s="78">
        <f t="shared" si="1"/>
        <v>12</v>
      </c>
    </row>
    <row r="127" spans="1:6" x14ac:dyDescent="0.25">
      <c r="A127" s="6" t="s">
        <v>593</v>
      </c>
      <c r="B127" s="77"/>
      <c r="C127" s="7"/>
      <c r="D127" s="7"/>
      <c r="E127" s="86">
        <v>4</v>
      </c>
      <c r="F127" s="78">
        <f t="shared" si="1"/>
        <v>4</v>
      </c>
    </row>
    <row r="128" spans="1:6" x14ac:dyDescent="0.25">
      <c r="A128" s="95" t="s">
        <v>518</v>
      </c>
      <c r="B128" s="77"/>
      <c r="C128" s="7"/>
      <c r="D128" s="7"/>
      <c r="E128" s="86">
        <v>3</v>
      </c>
      <c r="F128" s="78">
        <f t="shared" si="1"/>
        <v>3</v>
      </c>
    </row>
    <row r="129" spans="1:6" x14ac:dyDescent="0.25">
      <c r="A129" s="42" t="s">
        <v>517</v>
      </c>
      <c r="B129" s="77"/>
      <c r="C129" s="7"/>
      <c r="D129" s="7"/>
      <c r="E129" s="86">
        <v>1</v>
      </c>
      <c r="F129" s="78">
        <f t="shared" si="1"/>
        <v>1</v>
      </c>
    </row>
    <row r="130" spans="1:6" x14ac:dyDescent="0.25">
      <c r="A130" s="42" t="s">
        <v>521</v>
      </c>
      <c r="B130" s="77"/>
      <c r="C130" s="7"/>
      <c r="D130" s="7"/>
      <c r="E130" s="86">
        <v>1</v>
      </c>
      <c r="F130" s="78">
        <f t="shared" si="1"/>
        <v>1</v>
      </c>
    </row>
    <row r="131" spans="1:6" x14ac:dyDescent="0.25">
      <c r="A131" s="42" t="s">
        <v>513</v>
      </c>
      <c r="B131" s="77"/>
      <c r="C131" s="7"/>
      <c r="D131" s="7"/>
      <c r="E131" s="86">
        <v>15</v>
      </c>
      <c r="F131" s="78">
        <f t="shared" si="1"/>
        <v>15</v>
      </c>
    </row>
    <row r="132" spans="1:6" x14ac:dyDescent="0.25">
      <c r="A132" s="42" t="s">
        <v>516</v>
      </c>
      <c r="B132" s="77"/>
      <c r="C132" s="7"/>
      <c r="D132" s="7"/>
      <c r="E132" s="86">
        <v>2</v>
      </c>
      <c r="F132" s="78">
        <f t="shared" si="1"/>
        <v>2</v>
      </c>
    </row>
    <row r="133" spans="1:6" x14ac:dyDescent="0.25">
      <c r="A133" s="42" t="s">
        <v>522</v>
      </c>
      <c r="B133" s="77"/>
      <c r="C133" s="7"/>
      <c r="D133" s="7"/>
      <c r="E133" s="86">
        <v>13</v>
      </c>
      <c r="F133" s="78">
        <f t="shared" ref="F133:F196" si="2">SUM(B133:E133)</f>
        <v>13</v>
      </c>
    </row>
    <row r="134" spans="1:6" x14ac:dyDescent="0.25">
      <c r="A134" s="42" t="s">
        <v>523</v>
      </c>
      <c r="B134" s="77"/>
      <c r="C134" s="7"/>
      <c r="D134" s="7"/>
      <c r="E134" s="86">
        <v>1</v>
      </c>
      <c r="F134" s="78">
        <f t="shared" si="2"/>
        <v>1</v>
      </c>
    </row>
    <row r="135" spans="1:6" x14ac:dyDescent="0.25">
      <c r="A135" s="42" t="s">
        <v>514</v>
      </c>
      <c r="B135" s="77"/>
      <c r="C135" s="7"/>
      <c r="D135" s="7"/>
      <c r="E135" s="86">
        <v>1</v>
      </c>
      <c r="F135" s="78">
        <f t="shared" si="2"/>
        <v>1</v>
      </c>
    </row>
    <row r="136" spans="1:6" x14ac:dyDescent="0.25">
      <c r="A136" s="42" t="s">
        <v>515</v>
      </c>
      <c r="B136" s="77"/>
      <c r="C136" s="7"/>
      <c r="D136" s="7"/>
      <c r="E136" s="86">
        <v>1</v>
      </c>
      <c r="F136" s="78">
        <f t="shared" si="2"/>
        <v>1</v>
      </c>
    </row>
    <row r="137" spans="1:6" x14ac:dyDescent="0.25">
      <c r="A137" s="42" t="s">
        <v>520</v>
      </c>
      <c r="B137" s="77"/>
      <c r="C137" s="7"/>
      <c r="D137" s="7"/>
      <c r="E137" s="86">
        <v>4</v>
      </c>
      <c r="F137" s="78">
        <f t="shared" si="2"/>
        <v>4</v>
      </c>
    </row>
    <row r="138" spans="1:6" x14ac:dyDescent="0.25">
      <c r="A138" s="42" t="s">
        <v>524</v>
      </c>
      <c r="B138" s="77"/>
      <c r="C138" s="7"/>
      <c r="D138" s="7"/>
      <c r="E138" s="86">
        <v>4</v>
      </c>
      <c r="F138" s="78">
        <f t="shared" si="2"/>
        <v>4</v>
      </c>
    </row>
    <row r="139" spans="1:6" x14ac:dyDescent="0.25">
      <c r="A139" s="42" t="s">
        <v>512</v>
      </c>
      <c r="B139" s="77">
        <v>112</v>
      </c>
      <c r="C139" s="7">
        <v>15</v>
      </c>
      <c r="D139" s="7"/>
      <c r="E139" s="86">
        <v>5</v>
      </c>
      <c r="F139" s="78">
        <f t="shared" si="2"/>
        <v>132</v>
      </c>
    </row>
    <row r="140" spans="1:6" x14ac:dyDescent="0.25">
      <c r="A140" s="42" t="s">
        <v>519</v>
      </c>
      <c r="B140" s="77"/>
      <c r="C140" s="7"/>
      <c r="D140" s="7"/>
      <c r="E140" s="86">
        <v>1</v>
      </c>
      <c r="F140" s="78">
        <f t="shared" si="2"/>
        <v>1</v>
      </c>
    </row>
    <row r="141" spans="1:6" x14ac:dyDescent="0.25">
      <c r="A141" s="42" t="s">
        <v>526</v>
      </c>
      <c r="B141" s="77">
        <v>51</v>
      </c>
      <c r="C141" s="7">
        <v>17</v>
      </c>
      <c r="D141" s="7"/>
      <c r="E141" s="86">
        <v>1</v>
      </c>
      <c r="F141" s="78">
        <f t="shared" si="2"/>
        <v>69</v>
      </c>
    </row>
    <row r="142" spans="1:6" x14ac:dyDescent="0.25">
      <c r="A142" s="42" t="s">
        <v>546</v>
      </c>
      <c r="B142" s="77"/>
      <c r="C142" s="7"/>
      <c r="D142" s="7"/>
      <c r="E142" s="86">
        <v>1</v>
      </c>
      <c r="F142" s="78">
        <f t="shared" si="2"/>
        <v>1</v>
      </c>
    </row>
    <row r="143" spans="1:6" x14ac:dyDescent="0.25">
      <c r="A143" s="42" t="s">
        <v>547</v>
      </c>
      <c r="B143" s="77"/>
      <c r="C143" s="7"/>
      <c r="D143" s="7"/>
      <c r="E143" s="86">
        <v>1</v>
      </c>
      <c r="F143" s="78">
        <f t="shared" si="2"/>
        <v>1</v>
      </c>
    </row>
    <row r="144" spans="1:6" x14ac:dyDescent="0.25">
      <c r="A144" s="42" t="s">
        <v>542</v>
      </c>
      <c r="B144" s="77">
        <v>5</v>
      </c>
      <c r="C144" s="7">
        <v>5</v>
      </c>
      <c r="D144" s="7"/>
      <c r="E144" s="86">
        <v>1</v>
      </c>
      <c r="F144" s="78">
        <f t="shared" si="2"/>
        <v>11</v>
      </c>
    </row>
    <row r="145" spans="1:6" x14ac:dyDescent="0.25">
      <c r="A145" s="42" t="s">
        <v>543</v>
      </c>
      <c r="B145" s="77"/>
      <c r="C145" s="7"/>
      <c r="D145" s="7"/>
      <c r="E145" s="86">
        <v>1</v>
      </c>
      <c r="F145" s="78">
        <f t="shared" si="2"/>
        <v>1</v>
      </c>
    </row>
    <row r="146" spans="1:6" x14ac:dyDescent="0.25">
      <c r="A146" s="42" t="s">
        <v>544</v>
      </c>
      <c r="B146" s="77"/>
      <c r="C146" s="7"/>
      <c r="D146" s="7"/>
      <c r="E146" s="86">
        <v>1</v>
      </c>
      <c r="F146" s="78">
        <f t="shared" si="2"/>
        <v>1</v>
      </c>
    </row>
    <row r="147" spans="1:6" x14ac:dyDescent="0.25">
      <c r="A147" s="42" t="s">
        <v>545</v>
      </c>
      <c r="B147" s="77"/>
      <c r="C147" s="7"/>
      <c r="D147" s="7"/>
      <c r="E147" s="86">
        <v>3</v>
      </c>
      <c r="F147" s="78">
        <f t="shared" si="2"/>
        <v>3</v>
      </c>
    </row>
    <row r="148" spans="1:6" x14ac:dyDescent="0.25">
      <c r="A148" s="42" t="s">
        <v>548</v>
      </c>
      <c r="B148" s="77"/>
      <c r="C148" s="7"/>
      <c r="D148" s="7"/>
      <c r="E148" s="86">
        <v>1</v>
      </c>
      <c r="F148" s="78">
        <f t="shared" si="2"/>
        <v>1</v>
      </c>
    </row>
    <row r="149" spans="1:6" x14ac:dyDescent="0.25">
      <c r="A149" s="42" t="s">
        <v>527</v>
      </c>
      <c r="B149" s="77"/>
      <c r="C149" s="7"/>
      <c r="D149" s="7"/>
      <c r="E149" s="86">
        <v>1</v>
      </c>
      <c r="F149" s="78">
        <f t="shared" si="2"/>
        <v>1</v>
      </c>
    </row>
    <row r="150" spans="1:6" x14ac:dyDescent="0.25">
      <c r="A150" s="42" t="s">
        <v>529</v>
      </c>
      <c r="B150" s="77"/>
      <c r="C150" s="7"/>
      <c r="D150" s="7"/>
      <c r="E150" s="86">
        <v>1</v>
      </c>
      <c r="F150" s="78">
        <f t="shared" si="2"/>
        <v>1</v>
      </c>
    </row>
    <row r="151" spans="1:6" x14ac:dyDescent="0.25">
      <c r="A151" s="42" t="s">
        <v>528</v>
      </c>
      <c r="B151" s="77"/>
      <c r="C151" s="7"/>
      <c r="D151" s="7"/>
      <c r="E151" s="86">
        <v>1</v>
      </c>
      <c r="F151" s="78">
        <f t="shared" si="2"/>
        <v>1</v>
      </c>
    </row>
    <row r="152" spans="1:6" x14ac:dyDescent="0.25">
      <c r="A152" s="42" t="s">
        <v>550</v>
      </c>
      <c r="B152" s="77">
        <v>53</v>
      </c>
      <c r="C152" s="7">
        <v>12</v>
      </c>
      <c r="D152" s="7"/>
      <c r="E152" s="86">
        <v>7</v>
      </c>
      <c r="F152" s="78">
        <f t="shared" si="2"/>
        <v>72</v>
      </c>
    </row>
    <row r="153" spans="1:6" x14ac:dyDescent="0.25">
      <c r="A153" s="42" t="s">
        <v>551</v>
      </c>
      <c r="B153" s="77"/>
      <c r="C153" s="7"/>
      <c r="D153" s="7"/>
      <c r="E153" s="86">
        <v>1</v>
      </c>
      <c r="F153" s="78">
        <f t="shared" si="2"/>
        <v>1</v>
      </c>
    </row>
    <row r="154" spans="1:6" x14ac:dyDescent="0.25">
      <c r="A154" s="42" t="s">
        <v>572</v>
      </c>
      <c r="B154" s="77">
        <v>9</v>
      </c>
      <c r="C154" s="7">
        <v>3</v>
      </c>
      <c r="D154" s="7"/>
      <c r="E154" s="86">
        <v>1</v>
      </c>
      <c r="F154" s="78">
        <f t="shared" si="2"/>
        <v>13</v>
      </c>
    </row>
    <row r="155" spans="1:6" x14ac:dyDescent="0.25">
      <c r="A155" s="42" t="s">
        <v>566</v>
      </c>
      <c r="B155" s="77"/>
      <c r="C155" s="7"/>
      <c r="D155" s="7"/>
      <c r="E155" s="86">
        <v>1</v>
      </c>
      <c r="F155" s="78">
        <f t="shared" si="2"/>
        <v>1</v>
      </c>
    </row>
    <row r="156" spans="1:6" x14ac:dyDescent="0.25">
      <c r="A156" s="42" t="s">
        <v>555</v>
      </c>
      <c r="B156" s="77"/>
      <c r="C156" s="7"/>
      <c r="D156" s="7"/>
      <c r="E156" s="86">
        <v>2</v>
      </c>
      <c r="F156" s="78">
        <f t="shared" si="2"/>
        <v>2</v>
      </c>
    </row>
    <row r="157" spans="1:6" x14ac:dyDescent="0.25">
      <c r="A157" s="42" t="s">
        <v>561</v>
      </c>
      <c r="B157" s="77"/>
      <c r="C157" s="7"/>
      <c r="D157" s="7"/>
      <c r="E157" s="86">
        <v>2</v>
      </c>
      <c r="F157" s="78">
        <f t="shared" si="2"/>
        <v>2</v>
      </c>
    </row>
    <row r="158" spans="1:6" x14ac:dyDescent="0.25">
      <c r="A158" s="42" t="s">
        <v>556</v>
      </c>
      <c r="B158" s="77"/>
      <c r="C158" s="7"/>
      <c r="D158" s="7"/>
      <c r="E158" s="86">
        <v>18</v>
      </c>
      <c r="F158" s="78">
        <f t="shared" si="2"/>
        <v>18</v>
      </c>
    </row>
    <row r="159" spans="1:6" x14ac:dyDescent="0.25">
      <c r="A159" s="42" t="s">
        <v>565</v>
      </c>
      <c r="B159" s="77"/>
      <c r="C159" s="7"/>
      <c r="D159" s="7"/>
      <c r="E159" s="86">
        <v>1</v>
      </c>
      <c r="F159" s="78">
        <f t="shared" si="2"/>
        <v>1</v>
      </c>
    </row>
    <row r="160" spans="1:6" x14ac:dyDescent="0.25">
      <c r="A160" s="42" t="s">
        <v>568</v>
      </c>
      <c r="B160" s="77"/>
      <c r="C160" s="7"/>
      <c r="D160" s="7"/>
      <c r="E160" s="86">
        <v>1</v>
      </c>
      <c r="F160" s="78">
        <f t="shared" si="2"/>
        <v>1</v>
      </c>
    </row>
    <row r="161" spans="1:6" x14ac:dyDescent="0.25">
      <c r="A161" s="42" t="s">
        <v>569</v>
      </c>
      <c r="B161" s="77"/>
      <c r="C161" s="7"/>
      <c r="D161" s="7"/>
      <c r="E161" s="86">
        <v>1</v>
      </c>
      <c r="F161" s="78">
        <f t="shared" si="2"/>
        <v>1</v>
      </c>
    </row>
    <row r="162" spans="1:6" x14ac:dyDescent="0.25">
      <c r="A162" s="42" t="s">
        <v>562</v>
      </c>
      <c r="B162" s="77"/>
      <c r="C162" s="7"/>
      <c r="D162" s="7"/>
      <c r="E162" s="86">
        <v>1</v>
      </c>
      <c r="F162" s="78">
        <f t="shared" si="2"/>
        <v>1</v>
      </c>
    </row>
    <row r="163" spans="1:6" x14ac:dyDescent="0.25">
      <c r="A163" s="42" t="s">
        <v>567</v>
      </c>
      <c r="B163" s="77"/>
      <c r="C163" s="7"/>
      <c r="D163" s="7"/>
      <c r="E163" s="86">
        <v>1</v>
      </c>
      <c r="F163" s="78">
        <f t="shared" si="2"/>
        <v>1</v>
      </c>
    </row>
    <row r="164" spans="1:6" x14ac:dyDescent="0.25">
      <c r="A164" s="42" t="s">
        <v>563</v>
      </c>
      <c r="B164" s="77"/>
      <c r="C164" s="7"/>
      <c r="D164" s="7"/>
      <c r="E164" s="86">
        <v>1</v>
      </c>
      <c r="F164" s="78">
        <f t="shared" si="2"/>
        <v>1</v>
      </c>
    </row>
    <row r="165" spans="1:6" x14ac:dyDescent="0.25">
      <c r="A165" s="42" t="s">
        <v>564</v>
      </c>
      <c r="B165" s="77"/>
      <c r="C165" s="7"/>
      <c r="D165" s="7"/>
      <c r="E165" s="86">
        <v>1</v>
      </c>
      <c r="F165" s="78">
        <f t="shared" si="2"/>
        <v>1</v>
      </c>
    </row>
    <row r="166" spans="1:6" x14ac:dyDescent="0.25">
      <c r="A166" s="42" t="s">
        <v>553</v>
      </c>
      <c r="B166" s="77"/>
      <c r="C166" s="7"/>
      <c r="D166" s="7"/>
      <c r="E166" s="86">
        <v>1</v>
      </c>
      <c r="F166" s="78">
        <f t="shared" si="2"/>
        <v>1</v>
      </c>
    </row>
    <row r="167" spans="1:6" x14ac:dyDescent="0.25">
      <c r="A167" s="42" t="s">
        <v>552</v>
      </c>
      <c r="B167" s="77"/>
      <c r="C167" s="7"/>
      <c r="D167" s="7"/>
      <c r="E167" s="86">
        <v>3</v>
      </c>
      <c r="F167" s="78">
        <f t="shared" si="2"/>
        <v>3</v>
      </c>
    </row>
    <row r="168" spans="1:6" x14ac:dyDescent="0.25">
      <c r="A168" s="42" t="s">
        <v>559</v>
      </c>
      <c r="B168" s="77"/>
      <c r="C168" s="7"/>
      <c r="D168" s="7"/>
      <c r="E168" s="86">
        <v>1</v>
      </c>
      <c r="F168" s="78">
        <f t="shared" si="2"/>
        <v>1</v>
      </c>
    </row>
    <row r="169" spans="1:6" x14ac:dyDescent="0.25">
      <c r="A169" s="42" t="s">
        <v>557</v>
      </c>
      <c r="B169" s="77"/>
      <c r="C169" s="7"/>
      <c r="D169" s="7"/>
      <c r="E169" s="86">
        <v>2</v>
      </c>
      <c r="F169" s="78">
        <f t="shared" si="2"/>
        <v>2</v>
      </c>
    </row>
    <row r="170" spans="1:6" x14ac:dyDescent="0.25">
      <c r="A170" s="42" t="s">
        <v>558</v>
      </c>
      <c r="B170" s="77"/>
      <c r="C170" s="7"/>
      <c r="D170" s="7"/>
      <c r="E170" s="86">
        <v>2</v>
      </c>
      <c r="F170" s="78">
        <f t="shared" si="2"/>
        <v>2</v>
      </c>
    </row>
    <row r="171" spans="1:6" x14ac:dyDescent="0.25">
      <c r="A171" s="42" t="s">
        <v>560</v>
      </c>
      <c r="B171" s="77"/>
      <c r="C171" s="7"/>
      <c r="D171" s="7"/>
      <c r="E171" s="86">
        <v>1</v>
      </c>
      <c r="F171" s="78">
        <f t="shared" si="2"/>
        <v>1</v>
      </c>
    </row>
    <row r="172" spans="1:6" x14ac:dyDescent="0.25">
      <c r="A172" s="42" t="s">
        <v>554</v>
      </c>
      <c r="B172" s="77"/>
      <c r="C172" s="7"/>
      <c r="D172" s="7"/>
      <c r="E172" s="86">
        <v>3</v>
      </c>
      <c r="F172" s="78">
        <f t="shared" si="2"/>
        <v>3</v>
      </c>
    </row>
    <row r="173" spans="1:6" x14ac:dyDescent="0.25">
      <c r="A173" s="42" t="s">
        <v>530</v>
      </c>
      <c r="B173" s="77"/>
      <c r="C173" s="7"/>
      <c r="D173" s="7"/>
      <c r="E173" s="86">
        <v>2</v>
      </c>
      <c r="F173" s="78">
        <f t="shared" si="2"/>
        <v>2</v>
      </c>
    </row>
    <row r="174" spans="1:6" x14ac:dyDescent="0.25">
      <c r="A174" s="42" t="s">
        <v>531</v>
      </c>
      <c r="B174" s="77"/>
      <c r="C174" s="7"/>
      <c r="D174" s="7"/>
      <c r="E174" s="86">
        <v>1</v>
      </c>
      <c r="F174" s="78">
        <f t="shared" si="2"/>
        <v>1</v>
      </c>
    </row>
    <row r="175" spans="1:6" x14ac:dyDescent="0.25">
      <c r="A175" s="42" t="s">
        <v>576</v>
      </c>
      <c r="B175" s="77">
        <v>8</v>
      </c>
      <c r="C175" s="7">
        <v>2</v>
      </c>
      <c r="D175" s="7"/>
      <c r="E175" s="86">
        <v>4</v>
      </c>
      <c r="F175" s="78">
        <f t="shared" si="2"/>
        <v>14</v>
      </c>
    </row>
    <row r="176" spans="1:6" x14ac:dyDescent="0.25">
      <c r="A176" s="42" t="s">
        <v>578</v>
      </c>
      <c r="B176" s="77"/>
      <c r="C176" s="7"/>
      <c r="D176" s="7"/>
      <c r="E176" s="86">
        <v>1</v>
      </c>
      <c r="F176" s="78">
        <f t="shared" si="2"/>
        <v>1</v>
      </c>
    </row>
    <row r="177" spans="1:6" x14ac:dyDescent="0.25">
      <c r="A177" s="96" t="s">
        <v>577</v>
      </c>
      <c r="B177" s="77"/>
      <c r="C177" s="7"/>
      <c r="D177" s="7"/>
      <c r="E177" s="86">
        <v>1</v>
      </c>
      <c r="F177" s="78">
        <f t="shared" si="2"/>
        <v>1</v>
      </c>
    </row>
    <row r="178" spans="1:6" x14ac:dyDescent="0.25">
      <c r="A178" s="95" t="s">
        <v>525</v>
      </c>
      <c r="B178" s="77">
        <v>6</v>
      </c>
      <c r="C178" s="7">
        <v>1</v>
      </c>
      <c r="D178" s="7"/>
      <c r="E178" s="86">
        <v>1</v>
      </c>
      <c r="F178" s="78">
        <f t="shared" si="2"/>
        <v>8</v>
      </c>
    </row>
    <row r="179" spans="1:6" x14ac:dyDescent="0.25">
      <c r="A179" s="42" t="s">
        <v>589</v>
      </c>
      <c r="B179" s="77"/>
      <c r="C179" s="7"/>
      <c r="D179" s="7"/>
      <c r="E179" s="86">
        <v>16</v>
      </c>
      <c r="F179" s="78">
        <f t="shared" si="2"/>
        <v>16</v>
      </c>
    </row>
    <row r="180" spans="1:6" x14ac:dyDescent="0.25">
      <c r="A180" s="42" t="s">
        <v>583</v>
      </c>
      <c r="B180" s="77"/>
      <c r="C180" s="7"/>
      <c r="D180" s="7"/>
      <c r="E180" s="86">
        <v>2</v>
      </c>
      <c r="F180" s="78">
        <f t="shared" si="2"/>
        <v>2</v>
      </c>
    </row>
    <row r="181" spans="1:6" x14ac:dyDescent="0.25">
      <c r="A181" s="42" t="s">
        <v>581</v>
      </c>
      <c r="B181" s="77">
        <v>52</v>
      </c>
      <c r="C181" s="7">
        <v>3</v>
      </c>
      <c r="D181" s="7"/>
      <c r="E181" s="86">
        <v>1</v>
      </c>
      <c r="F181" s="78">
        <f t="shared" si="2"/>
        <v>56</v>
      </c>
    </row>
    <row r="182" spans="1:6" x14ac:dyDescent="0.25">
      <c r="A182" s="42" t="s">
        <v>588</v>
      </c>
      <c r="B182" s="77"/>
      <c r="C182" s="7"/>
      <c r="D182" s="7"/>
      <c r="E182" s="86">
        <v>3</v>
      </c>
      <c r="F182" s="78">
        <f t="shared" si="2"/>
        <v>3</v>
      </c>
    </row>
    <row r="183" spans="1:6" x14ac:dyDescent="0.25">
      <c r="A183" s="42" t="s">
        <v>584</v>
      </c>
      <c r="B183" s="77"/>
      <c r="C183" s="7"/>
      <c r="D183" s="7"/>
      <c r="E183" s="86">
        <v>1</v>
      </c>
      <c r="F183" s="78">
        <f t="shared" si="2"/>
        <v>1</v>
      </c>
    </row>
    <row r="184" spans="1:6" x14ac:dyDescent="0.25">
      <c r="A184" s="42" t="s">
        <v>582</v>
      </c>
      <c r="B184" s="77"/>
      <c r="C184" s="7"/>
      <c r="D184" s="7"/>
      <c r="E184" s="86">
        <v>1</v>
      </c>
      <c r="F184" s="78">
        <f t="shared" si="2"/>
        <v>1</v>
      </c>
    </row>
    <row r="185" spans="1:6" x14ac:dyDescent="0.25">
      <c r="A185" s="42" t="s">
        <v>586</v>
      </c>
      <c r="B185" s="77"/>
      <c r="C185" s="7"/>
      <c r="D185" s="7"/>
      <c r="E185" s="86">
        <v>1</v>
      </c>
      <c r="F185" s="78">
        <f t="shared" si="2"/>
        <v>1</v>
      </c>
    </row>
    <row r="186" spans="1:6" x14ac:dyDescent="0.25">
      <c r="A186" s="42" t="s">
        <v>587</v>
      </c>
      <c r="B186" s="77"/>
      <c r="C186" s="7"/>
      <c r="D186" s="7"/>
      <c r="E186" s="86">
        <v>1</v>
      </c>
      <c r="F186" s="78">
        <f t="shared" si="2"/>
        <v>1</v>
      </c>
    </row>
    <row r="187" spans="1:6" x14ac:dyDescent="0.25">
      <c r="A187" s="42" t="s">
        <v>585</v>
      </c>
      <c r="B187" s="77"/>
      <c r="C187" s="7"/>
      <c r="D187" s="7"/>
      <c r="E187" s="86">
        <v>1</v>
      </c>
      <c r="F187" s="78">
        <f t="shared" si="2"/>
        <v>1</v>
      </c>
    </row>
    <row r="188" spans="1:6" x14ac:dyDescent="0.25">
      <c r="A188" s="42" t="s">
        <v>594</v>
      </c>
      <c r="B188" s="77">
        <v>5</v>
      </c>
      <c r="C188" s="7">
        <v>2</v>
      </c>
      <c r="D188" s="7"/>
      <c r="E188" s="86">
        <v>1</v>
      </c>
      <c r="F188" s="78">
        <f t="shared" si="2"/>
        <v>8</v>
      </c>
    </row>
    <row r="189" spans="1:6" x14ac:dyDescent="0.25">
      <c r="A189" s="42" t="s">
        <v>598</v>
      </c>
      <c r="B189" s="77"/>
      <c r="C189" s="7"/>
      <c r="D189" s="7"/>
      <c r="E189" s="86">
        <v>1</v>
      </c>
      <c r="F189" s="78">
        <f t="shared" si="2"/>
        <v>1</v>
      </c>
    </row>
    <row r="190" spans="1:6" x14ac:dyDescent="0.25">
      <c r="A190" s="42" t="s">
        <v>597</v>
      </c>
      <c r="B190" s="77"/>
      <c r="C190" s="7"/>
      <c r="D190" s="7"/>
      <c r="E190" s="86">
        <v>2</v>
      </c>
      <c r="F190" s="78">
        <f t="shared" si="2"/>
        <v>2</v>
      </c>
    </row>
    <row r="191" spans="1:6" x14ac:dyDescent="0.25">
      <c r="A191" s="42" t="s">
        <v>595</v>
      </c>
      <c r="B191" s="77"/>
      <c r="C191" s="7"/>
      <c r="D191" s="7"/>
      <c r="E191" s="86">
        <v>1</v>
      </c>
      <c r="F191" s="78">
        <f t="shared" si="2"/>
        <v>1</v>
      </c>
    </row>
    <row r="192" spans="1:6" x14ac:dyDescent="0.25">
      <c r="A192" s="42" t="s">
        <v>596</v>
      </c>
      <c r="B192" s="77"/>
      <c r="C192" s="7"/>
      <c r="D192" s="7"/>
      <c r="E192" s="86">
        <v>4</v>
      </c>
      <c r="F192" s="78">
        <f t="shared" si="2"/>
        <v>4</v>
      </c>
    </row>
    <row r="193" spans="1:6" x14ac:dyDescent="0.25">
      <c r="A193" s="42" t="s">
        <v>590</v>
      </c>
      <c r="B193" s="77"/>
      <c r="C193" s="7"/>
      <c r="D193" s="7"/>
      <c r="E193" s="86">
        <v>4</v>
      </c>
      <c r="F193" s="78">
        <f t="shared" si="2"/>
        <v>4</v>
      </c>
    </row>
    <row r="194" spans="1:6" x14ac:dyDescent="0.25">
      <c r="A194" s="42" t="s">
        <v>591</v>
      </c>
      <c r="B194" s="77"/>
      <c r="C194" s="7"/>
      <c r="D194" s="7"/>
      <c r="E194" s="86">
        <v>3</v>
      </c>
      <c r="F194" s="78">
        <f t="shared" si="2"/>
        <v>3</v>
      </c>
    </row>
    <row r="195" spans="1:6" x14ac:dyDescent="0.25">
      <c r="A195" s="42" t="s">
        <v>592</v>
      </c>
      <c r="B195" s="77"/>
      <c r="C195" s="7"/>
      <c r="D195" s="7"/>
      <c r="E195" s="86">
        <v>1</v>
      </c>
      <c r="F195" s="78">
        <f t="shared" si="2"/>
        <v>1</v>
      </c>
    </row>
    <row r="196" spans="1:6" x14ac:dyDescent="0.25">
      <c r="A196" s="42" t="s">
        <v>538</v>
      </c>
      <c r="B196" s="77"/>
      <c r="C196" s="7"/>
      <c r="D196" s="7"/>
      <c r="E196" s="86">
        <v>1</v>
      </c>
      <c r="F196" s="78">
        <f t="shared" si="2"/>
        <v>1</v>
      </c>
    </row>
    <row r="197" spans="1:6" x14ac:dyDescent="0.25">
      <c r="A197" s="42" t="s">
        <v>534</v>
      </c>
      <c r="B197" s="77"/>
      <c r="C197" s="7"/>
      <c r="D197" s="7"/>
      <c r="E197" s="86">
        <v>4</v>
      </c>
      <c r="F197" s="78">
        <f t="shared" ref="F197:F260" si="3">SUM(B197:E197)</f>
        <v>4</v>
      </c>
    </row>
    <row r="198" spans="1:6" x14ac:dyDescent="0.25">
      <c r="A198" s="42" t="s">
        <v>533</v>
      </c>
      <c r="B198" s="77"/>
      <c r="C198" s="7"/>
      <c r="D198" s="7"/>
      <c r="E198" s="86">
        <v>9</v>
      </c>
      <c r="F198" s="78">
        <f t="shared" si="3"/>
        <v>9</v>
      </c>
    </row>
    <row r="199" spans="1:6" x14ac:dyDescent="0.25">
      <c r="A199" s="42" t="s">
        <v>535</v>
      </c>
      <c r="B199" s="77"/>
      <c r="C199" s="7"/>
      <c r="D199" s="7"/>
      <c r="E199" s="86">
        <v>1</v>
      </c>
      <c r="F199" s="78">
        <f t="shared" si="3"/>
        <v>1</v>
      </c>
    </row>
    <row r="200" spans="1:6" x14ac:dyDescent="0.25">
      <c r="A200" s="42" t="s">
        <v>536</v>
      </c>
      <c r="B200" s="77"/>
      <c r="C200" s="7"/>
      <c r="D200" s="7"/>
      <c r="E200" s="86">
        <v>1</v>
      </c>
      <c r="F200" s="78">
        <f t="shared" si="3"/>
        <v>1</v>
      </c>
    </row>
    <row r="201" spans="1:6" x14ac:dyDescent="0.25">
      <c r="A201" s="42" t="s">
        <v>537</v>
      </c>
      <c r="B201" s="77"/>
      <c r="C201" s="7"/>
      <c r="D201" s="7"/>
      <c r="E201" s="86">
        <v>2</v>
      </c>
      <c r="F201" s="78">
        <f t="shared" si="3"/>
        <v>2</v>
      </c>
    </row>
    <row r="202" spans="1:6" x14ac:dyDescent="0.25">
      <c r="A202" s="42" t="s">
        <v>532</v>
      </c>
      <c r="B202" s="77"/>
      <c r="C202" s="7"/>
      <c r="D202" s="7"/>
      <c r="E202" s="86">
        <v>1</v>
      </c>
      <c r="F202" s="78">
        <f t="shared" si="3"/>
        <v>1</v>
      </c>
    </row>
    <row r="203" spans="1:6" x14ac:dyDescent="0.25">
      <c r="A203" s="42" t="s">
        <v>571</v>
      </c>
      <c r="B203" s="77"/>
      <c r="C203" s="7"/>
      <c r="D203" s="7"/>
      <c r="E203" s="86">
        <v>1</v>
      </c>
      <c r="F203" s="78">
        <f t="shared" si="3"/>
        <v>1</v>
      </c>
    </row>
    <row r="204" spans="1:6" x14ac:dyDescent="0.25">
      <c r="A204" s="42" t="s">
        <v>570</v>
      </c>
      <c r="B204" s="77"/>
      <c r="C204" s="7"/>
      <c r="D204" s="7"/>
      <c r="E204" s="86">
        <v>1</v>
      </c>
      <c r="F204" s="78">
        <f t="shared" si="3"/>
        <v>1</v>
      </c>
    </row>
    <row r="205" spans="1:6" x14ac:dyDescent="0.25">
      <c r="A205" s="42" t="s">
        <v>573</v>
      </c>
      <c r="B205" s="77"/>
      <c r="C205" s="7"/>
      <c r="D205" s="7"/>
      <c r="E205" s="86">
        <v>1</v>
      </c>
      <c r="F205" s="78">
        <f t="shared" si="3"/>
        <v>1</v>
      </c>
    </row>
    <row r="206" spans="1:6" x14ac:dyDescent="0.25">
      <c r="A206" s="42" t="s">
        <v>541</v>
      </c>
      <c r="B206" s="77"/>
      <c r="C206" s="7"/>
      <c r="D206" s="7"/>
      <c r="E206" s="86">
        <v>1</v>
      </c>
      <c r="F206" s="78">
        <f t="shared" si="3"/>
        <v>1</v>
      </c>
    </row>
    <row r="207" spans="1:6" x14ac:dyDescent="0.25">
      <c r="A207" s="42" t="s">
        <v>539</v>
      </c>
      <c r="B207" s="77"/>
      <c r="C207" s="7"/>
      <c r="D207" s="7"/>
      <c r="E207" s="86">
        <v>3</v>
      </c>
      <c r="F207" s="78">
        <f t="shared" si="3"/>
        <v>3</v>
      </c>
    </row>
    <row r="208" spans="1:6" x14ac:dyDescent="0.25">
      <c r="A208" s="42" t="s">
        <v>540</v>
      </c>
      <c r="B208" s="77"/>
      <c r="C208" s="7"/>
      <c r="D208" s="7"/>
      <c r="E208" s="86">
        <v>1</v>
      </c>
      <c r="F208" s="78">
        <f t="shared" si="3"/>
        <v>1</v>
      </c>
    </row>
    <row r="209" spans="1:6" x14ac:dyDescent="0.25">
      <c r="A209" s="42" t="s">
        <v>599</v>
      </c>
      <c r="B209" s="77"/>
      <c r="C209" s="7"/>
      <c r="D209" s="7"/>
      <c r="E209" s="86">
        <v>1</v>
      </c>
      <c r="F209" s="78">
        <f t="shared" si="3"/>
        <v>1</v>
      </c>
    </row>
    <row r="210" spans="1:6" x14ac:dyDescent="0.25">
      <c r="A210" s="42" t="s">
        <v>600</v>
      </c>
      <c r="B210" s="77"/>
      <c r="C210" s="7"/>
      <c r="D210" s="7"/>
      <c r="E210" s="86">
        <v>1</v>
      </c>
      <c r="F210" s="78">
        <f t="shared" si="3"/>
        <v>1</v>
      </c>
    </row>
    <row r="211" spans="1:6" x14ac:dyDescent="0.25">
      <c r="A211" s="42" t="s">
        <v>549</v>
      </c>
      <c r="B211" s="77">
        <v>5</v>
      </c>
      <c r="C211" s="7"/>
      <c r="D211" s="7"/>
      <c r="E211" s="86">
        <v>1</v>
      </c>
      <c r="F211" s="78">
        <f t="shared" si="3"/>
        <v>6</v>
      </c>
    </row>
    <row r="212" spans="1:6" x14ac:dyDescent="0.25">
      <c r="A212" s="42" t="s">
        <v>580</v>
      </c>
      <c r="B212" s="77"/>
      <c r="C212" s="7"/>
      <c r="D212" s="7"/>
      <c r="E212" s="86">
        <v>1</v>
      </c>
      <c r="F212" s="78">
        <f t="shared" si="3"/>
        <v>1</v>
      </c>
    </row>
    <row r="213" spans="1:6" x14ac:dyDescent="0.25">
      <c r="A213" s="42" t="s">
        <v>579</v>
      </c>
      <c r="B213" s="77"/>
      <c r="C213" s="7"/>
      <c r="D213" s="7"/>
      <c r="E213" s="86">
        <v>2</v>
      </c>
      <c r="F213" s="78">
        <f t="shared" si="3"/>
        <v>2</v>
      </c>
    </row>
    <row r="214" spans="1:6" x14ac:dyDescent="0.25">
      <c r="A214" s="42" t="s">
        <v>575</v>
      </c>
      <c r="B214" s="77"/>
      <c r="C214" s="7"/>
      <c r="D214" s="7"/>
      <c r="E214" s="86">
        <v>1</v>
      </c>
      <c r="F214" s="78">
        <f t="shared" si="3"/>
        <v>1</v>
      </c>
    </row>
    <row r="215" spans="1:6" x14ac:dyDescent="0.25">
      <c r="A215" s="96" t="s">
        <v>574</v>
      </c>
      <c r="B215" s="77"/>
      <c r="C215" s="7"/>
      <c r="D215" s="7"/>
      <c r="E215" s="86">
        <v>1</v>
      </c>
      <c r="F215" s="78">
        <f t="shared" si="3"/>
        <v>1</v>
      </c>
    </row>
    <row r="216" spans="1:6" x14ac:dyDescent="0.25">
      <c r="A216" s="57" t="s">
        <v>350</v>
      </c>
      <c r="B216" s="77">
        <v>25</v>
      </c>
      <c r="C216" s="7">
        <v>25</v>
      </c>
      <c r="D216" s="7"/>
      <c r="E216" s="86">
        <v>25</v>
      </c>
      <c r="F216" s="78">
        <f t="shared" si="3"/>
        <v>75</v>
      </c>
    </row>
    <row r="217" spans="1:6" x14ac:dyDescent="0.25">
      <c r="A217" s="6" t="s">
        <v>350</v>
      </c>
      <c r="B217" s="77">
        <v>25</v>
      </c>
      <c r="C217" s="7">
        <v>25</v>
      </c>
      <c r="D217" s="7"/>
      <c r="E217" s="86">
        <v>25</v>
      </c>
      <c r="F217" s="78">
        <f t="shared" si="3"/>
        <v>75</v>
      </c>
    </row>
    <row r="218" spans="1:6" x14ac:dyDescent="0.25">
      <c r="A218" s="57" t="s">
        <v>655</v>
      </c>
      <c r="B218" s="77">
        <v>80</v>
      </c>
      <c r="C218" s="7">
        <v>8</v>
      </c>
      <c r="D218" s="7"/>
      <c r="E218" s="86">
        <v>87</v>
      </c>
      <c r="F218" s="78">
        <f t="shared" si="3"/>
        <v>175</v>
      </c>
    </row>
    <row r="219" spans="1:6" x14ac:dyDescent="0.25">
      <c r="A219" s="6" t="s">
        <v>656</v>
      </c>
      <c r="B219" s="77">
        <v>80</v>
      </c>
      <c r="C219" s="7">
        <v>8</v>
      </c>
      <c r="D219" s="7"/>
      <c r="E219" s="86">
        <v>3</v>
      </c>
      <c r="F219" s="78">
        <f t="shared" si="3"/>
        <v>91</v>
      </c>
    </row>
    <row r="220" spans="1:6" x14ac:dyDescent="0.25">
      <c r="A220" s="6" t="s">
        <v>662</v>
      </c>
      <c r="B220" s="77"/>
      <c r="C220" s="7"/>
      <c r="D220" s="7"/>
      <c r="E220" s="86">
        <v>1</v>
      </c>
      <c r="F220" s="78">
        <f t="shared" si="3"/>
        <v>1</v>
      </c>
    </row>
    <row r="221" spans="1:6" x14ac:dyDescent="0.25">
      <c r="A221" s="6" t="s">
        <v>665</v>
      </c>
      <c r="B221" s="77"/>
      <c r="C221" s="7"/>
      <c r="D221" s="7"/>
      <c r="E221" s="86">
        <v>5</v>
      </c>
      <c r="F221" s="78">
        <f t="shared" si="3"/>
        <v>5</v>
      </c>
    </row>
    <row r="222" spans="1:6" x14ac:dyDescent="0.25">
      <c r="A222" s="6" t="s">
        <v>668</v>
      </c>
      <c r="B222" s="77"/>
      <c r="C222" s="7"/>
      <c r="D222" s="7"/>
      <c r="E222" s="86">
        <v>2</v>
      </c>
      <c r="F222" s="78">
        <f t="shared" si="3"/>
        <v>2</v>
      </c>
    </row>
    <row r="223" spans="1:6" x14ac:dyDescent="0.25">
      <c r="A223" s="6" t="s">
        <v>659</v>
      </c>
      <c r="B223" s="77"/>
      <c r="C223" s="7"/>
      <c r="D223" s="7"/>
      <c r="E223" s="86">
        <v>7</v>
      </c>
      <c r="F223" s="78">
        <f t="shared" si="3"/>
        <v>7</v>
      </c>
    </row>
    <row r="224" spans="1:6" x14ac:dyDescent="0.25">
      <c r="A224" s="6" t="s">
        <v>667</v>
      </c>
      <c r="B224" s="77"/>
      <c r="C224" s="7"/>
      <c r="D224" s="7"/>
      <c r="E224" s="86">
        <v>4</v>
      </c>
      <c r="F224" s="78">
        <f t="shared" si="3"/>
        <v>4</v>
      </c>
    </row>
    <row r="225" spans="1:6" x14ac:dyDescent="0.25">
      <c r="A225" s="6" t="s">
        <v>664</v>
      </c>
      <c r="B225" s="77"/>
      <c r="C225" s="7"/>
      <c r="D225" s="7"/>
      <c r="E225" s="86">
        <v>4</v>
      </c>
      <c r="F225" s="78">
        <f t="shared" si="3"/>
        <v>4</v>
      </c>
    </row>
    <row r="226" spans="1:6" x14ac:dyDescent="0.25">
      <c r="A226" s="6" t="s">
        <v>663</v>
      </c>
      <c r="B226" s="77"/>
      <c r="C226" s="7"/>
      <c r="D226" s="7"/>
      <c r="E226" s="86">
        <v>3</v>
      </c>
      <c r="F226" s="78">
        <f t="shared" si="3"/>
        <v>3</v>
      </c>
    </row>
    <row r="227" spans="1:6" x14ac:dyDescent="0.25">
      <c r="A227" s="6" t="s">
        <v>661</v>
      </c>
      <c r="B227" s="77"/>
      <c r="C227" s="7"/>
      <c r="D227" s="7"/>
      <c r="E227" s="86">
        <v>4</v>
      </c>
      <c r="F227" s="78">
        <f t="shared" si="3"/>
        <v>4</v>
      </c>
    </row>
    <row r="228" spans="1:6" x14ac:dyDescent="0.25">
      <c r="A228" s="6" t="s">
        <v>666</v>
      </c>
      <c r="B228" s="77"/>
      <c r="C228" s="7"/>
      <c r="D228" s="7"/>
      <c r="E228" s="86">
        <v>6</v>
      </c>
      <c r="F228" s="78">
        <f t="shared" si="3"/>
        <v>6</v>
      </c>
    </row>
    <row r="229" spans="1:6" x14ac:dyDescent="0.25">
      <c r="A229" s="6" t="s">
        <v>660</v>
      </c>
      <c r="B229" s="77"/>
      <c r="C229" s="7"/>
      <c r="D229" s="7"/>
      <c r="E229" s="86">
        <v>1</v>
      </c>
      <c r="F229" s="78">
        <f t="shared" si="3"/>
        <v>1</v>
      </c>
    </row>
    <row r="230" spans="1:6" x14ac:dyDescent="0.25">
      <c r="A230" s="95" t="s">
        <v>680</v>
      </c>
      <c r="B230" s="77"/>
      <c r="C230" s="7"/>
      <c r="D230" s="7"/>
      <c r="E230" s="86">
        <v>2</v>
      </c>
      <c r="F230" s="78">
        <f t="shared" si="3"/>
        <v>2</v>
      </c>
    </row>
    <row r="231" spans="1:6" x14ac:dyDescent="0.25">
      <c r="A231" s="42" t="s">
        <v>679</v>
      </c>
      <c r="B231" s="77"/>
      <c r="C231" s="7"/>
      <c r="D231" s="7"/>
      <c r="E231" s="86">
        <v>2</v>
      </c>
      <c r="F231" s="78">
        <f t="shared" si="3"/>
        <v>2</v>
      </c>
    </row>
    <row r="232" spans="1:6" x14ac:dyDescent="0.25">
      <c r="A232" s="42" t="s">
        <v>677</v>
      </c>
      <c r="B232" s="77"/>
      <c r="C232" s="7"/>
      <c r="D232" s="7"/>
      <c r="E232" s="86">
        <v>4</v>
      </c>
      <c r="F232" s="78">
        <f t="shared" si="3"/>
        <v>4</v>
      </c>
    </row>
    <row r="233" spans="1:6" x14ac:dyDescent="0.25">
      <c r="A233" s="42" t="s">
        <v>676</v>
      </c>
      <c r="B233" s="77"/>
      <c r="C233" s="7"/>
      <c r="D233" s="7"/>
      <c r="E233" s="86">
        <v>3</v>
      </c>
      <c r="F233" s="78">
        <f t="shared" si="3"/>
        <v>3</v>
      </c>
    </row>
    <row r="234" spans="1:6" x14ac:dyDescent="0.25">
      <c r="A234" s="42" t="s">
        <v>674</v>
      </c>
      <c r="B234" s="77"/>
      <c r="C234" s="7"/>
      <c r="D234" s="7"/>
      <c r="E234" s="86">
        <v>6</v>
      </c>
      <c r="F234" s="78">
        <f t="shared" si="3"/>
        <v>6</v>
      </c>
    </row>
    <row r="235" spans="1:6" x14ac:dyDescent="0.25">
      <c r="A235" s="42" t="s">
        <v>673</v>
      </c>
      <c r="B235" s="77"/>
      <c r="C235" s="7"/>
      <c r="D235" s="7"/>
      <c r="E235" s="86">
        <v>4</v>
      </c>
      <c r="F235" s="78">
        <f t="shared" si="3"/>
        <v>4</v>
      </c>
    </row>
    <row r="236" spans="1:6" x14ac:dyDescent="0.25">
      <c r="A236" s="42" t="s">
        <v>678</v>
      </c>
      <c r="B236" s="77"/>
      <c r="C236" s="7"/>
      <c r="D236" s="7"/>
      <c r="E236" s="86">
        <v>4</v>
      </c>
      <c r="F236" s="78">
        <f t="shared" si="3"/>
        <v>4</v>
      </c>
    </row>
    <row r="237" spans="1:6" x14ac:dyDescent="0.25">
      <c r="A237" s="42" t="s">
        <v>672</v>
      </c>
      <c r="B237" s="77"/>
      <c r="C237" s="7"/>
      <c r="D237" s="7"/>
      <c r="E237" s="86">
        <v>5</v>
      </c>
      <c r="F237" s="78">
        <f t="shared" si="3"/>
        <v>5</v>
      </c>
    </row>
    <row r="238" spans="1:6" x14ac:dyDescent="0.25">
      <c r="A238" s="42" t="s">
        <v>684</v>
      </c>
      <c r="B238" s="77"/>
      <c r="C238" s="7"/>
      <c r="D238" s="7"/>
      <c r="E238" s="86">
        <v>1</v>
      </c>
      <c r="F238" s="78">
        <f t="shared" si="3"/>
        <v>1</v>
      </c>
    </row>
    <row r="239" spans="1:6" x14ac:dyDescent="0.25">
      <c r="A239" s="42" t="s">
        <v>681</v>
      </c>
      <c r="B239" s="77"/>
      <c r="C239" s="7"/>
      <c r="D239" s="7"/>
      <c r="E239" s="86">
        <v>1</v>
      </c>
      <c r="F239" s="78">
        <f t="shared" si="3"/>
        <v>1</v>
      </c>
    </row>
    <row r="240" spans="1:6" x14ac:dyDescent="0.25">
      <c r="A240" s="42" t="s">
        <v>683</v>
      </c>
      <c r="B240" s="77"/>
      <c r="C240" s="7"/>
      <c r="D240" s="7"/>
      <c r="E240" s="86">
        <v>1</v>
      </c>
      <c r="F240" s="78">
        <f t="shared" si="3"/>
        <v>1</v>
      </c>
    </row>
    <row r="241" spans="1:6" x14ac:dyDescent="0.25">
      <c r="A241" s="42" t="s">
        <v>682</v>
      </c>
      <c r="B241" s="77"/>
      <c r="C241" s="7"/>
      <c r="D241" s="7"/>
      <c r="E241" s="86">
        <v>2</v>
      </c>
      <c r="F241" s="78">
        <f t="shared" si="3"/>
        <v>2</v>
      </c>
    </row>
    <row r="242" spans="1:6" x14ac:dyDescent="0.25">
      <c r="A242" s="42" t="s">
        <v>671</v>
      </c>
      <c r="B242" s="77"/>
      <c r="C242" s="7"/>
      <c r="D242" s="7"/>
      <c r="E242" s="86">
        <v>2</v>
      </c>
      <c r="F242" s="78">
        <f t="shared" si="3"/>
        <v>2</v>
      </c>
    </row>
    <row r="243" spans="1:6" x14ac:dyDescent="0.25">
      <c r="A243" s="42" t="s">
        <v>670</v>
      </c>
      <c r="B243" s="77"/>
      <c r="C243" s="7"/>
      <c r="D243" s="7"/>
      <c r="E243" s="86">
        <v>2</v>
      </c>
      <c r="F243" s="78">
        <f t="shared" si="3"/>
        <v>2</v>
      </c>
    </row>
    <row r="244" spans="1:6" x14ac:dyDescent="0.25">
      <c r="A244" s="42" t="s">
        <v>669</v>
      </c>
      <c r="B244" s="77"/>
      <c r="C244" s="7"/>
      <c r="D244" s="7"/>
      <c r="E244" s="86">
        <v>3</v>
      </c>
      <c r="F244" s="78">
        <f t="shared" si="3"/>
        <v>3</v>
      </c>
    </row>
    <row r="245" spans="1:6" x14ac:dyDescent="0.25">
      <c r="A245" s="42" t="s">
        <v>657</v>
      </c>
      <c r="B245" s="77"/>
      <c r="C245" s="7"/>
      <c r="D245" s="7"/>
      <c r="E245" s="86">
        <v>2</v>
      </c>
      <c r="F245" s="78">
        <f t="shared" si="3"/>
        <v>2</v>
      </c>
    </row>
    <row r="246" spans="1:6" x14ac:dyDescent="0.25">
      <c r="A246" s="96" t="s">
        <v>658</v>
      </c>
      <c r="B246" s="77"/>
      <c r="C246" s="7"/>
      <c r="D246" s="7"/>
      <c r="E246" s="86">
        <v>3</v>
      </c>
      <c r="F246" s="78">
        <f t="shared" si="3"/>
        <v>3</v>
      </c>
    </row>
    <row r="247" spans="1:6" x14ac:dyDescent="0.25">
      <c r="A247" s="57" t="s">
        <v>302</v>
      </c>
      <c r="B247" s="77"/>
      <c r="C247" s="7"/>
      <c r="D247" s="7"/>
      <c r="E247" s="86">
        <v>2</v>
      </c>
      <c r="F247" s="78">
        <f t="shared" si="3"/>
        <v>2</v>
      </c>
    </row>
    <row r="248" spans="1:6" x14ac:dyDescent="0.25">
      <c r="A248" s="6" t="s">
        <v>302</v>
      </c>
      <c r="B248" s="77"/>
      <c r="C248" s="7"/>
      <c r="D248" s="7"/>
      <c r="E248" s="86">
        <v>2</v>
      </c>
      <c r="F248" s="78">
        <f t="shared" si="3"/>
        <v>2</v>
      </c>
    </row>
    <row r="249" spans="1:6" x14ac:dyDescent="0.25">
      <c r="A249" s="57" t="s">
        <v>461</v>
      </c>
      <c r="B249" s="77">
        <v>6</v>
      </c>
      <c r="C249" s="7"/>
      <c r="D249" s="7"/>
      <c r="E249" s="86">
        <v>4</v>
      </c>
      <c r="F249" s="78">
        <f t="shared" si="3"/>
        <v>10</v>
      </c>
    </row>
    <row r="250" spans="1:6" x14ac:dyDescent="0.25">
      <c r="A250" s="6" t="s">
        <v>461</v>
      </c>
      <c r="B250" s="77">
        <v>6</v>
      </c>
      <c r="C250" s="7"/>
      <c r="D250" s="7"/>
      <c r="E250" s="86">
        <v>4</v>
      </c>
      <c r="F250" s="78">
        <f t="shared" si="3"/>
        <v>10</v>
      </c>
    </row>
    <row r="251" spans="1:6" x14ac:dyDescent="0.25">
      <c r="A251" s="57" t="s">
        <v>440</v>
      </c>
      <c r="B251" s="77"/>
      <c r="C251" s="7"/>
      <c r="D251" s="7"/>
      <c r="E251" s="86">
        <v>5</v>
      </c>
      <c r="F251" s="78">
        <f t="shared" si="3"/>
        <v>5</v>
      </c>
    </row>
    <row r="252" spans="1:6" x14ac:dyDescent="0.25">
      <c r="A252" s="6" t="s">
        <v>440</v>
      </c>
      <c r="B252" s="77"/>
      <c r="C252" s="7"/>
      <c r="D252" s="7"/>
      <c r="E252" s="86">
        <v>5</v>
      </c>
      <c r="F252" s="78">
        <f t="shared" si="3"/>
        <v>5</v>
      </c>
    </row>
    <row r="253" spans="1:6" x14ac:dyDescent="0.25">
      <c r="A253" s="57" t="s">
        <v>457</v>
      </c>
      <c r="B253" s="77"/>
      <c r="C253" s="7"/>
      <c r="D253" s="7"/>
      <c r="E253" s="86">
        <v>5</v>
      </c>
      <c r="F253" s="78">
        <f t="shared" si="3"/>
        <v>5</v>
      </c>
    </row>
    <row r="254" spans="1:6" x14ac:dyDescent="0.25">
      <c r="A254" s="6" t="s">
        <v>457</v>
      </c>
      <c r="B254" s="77"/>
      <c r="C254" s="7"/>
      <c r="D254" s="7"/>
      <c r="E254" s="86">
        <v>5</v>
      </c>
      <c r="F254" s="78">
        <f t="shared" si="3"/>
        <v>5</v>
      </c>
    </row>
    <row r="255" spans="1:6" x14ac:dyDescent="0.25">
      <c r="A255" s="57" t="s">
        <v>359</v>
      </c>
      <c r="B255" s="77">
        <v>1</v>
      </c>
      <c r="C255" s="7"/>
      <c r="D255" s="7"/>
      <c r="E255" s="86">
        <v>2</v>
      </c>
      <c r="F255" s="78">
        <f t="shared" si="3"/>
        <v>3</v>
      </c>
    </row>
    <row r="256" spans="1:6" x14ac:dyDescent="0.25">
      <c r="A256" s="6" t="s">
        <v>359</v>
      </c>
      <c r="B256" s="77">
        <v>1</v>
      </c>
      <c r="C256" s="7"/>
      <c r="D256" s="7"/>
      <c r="E256" s="86">
        <v>2</v>
      </c>
      <c r="F256" s="78">
        <f t="shared" si="3"/>
        <v>3</v>
      </c>
    </row>
    <row r="257" spans="1:6" x14ac:dyDescent="0.25">
      <c r="A257" s="57" t="s">
        <v>89</v>
      </c>
      <c r="B257" s="77">
        <v>8</v>
      </c>
      <c r="C257" s="7"/>
      <c r="D257" s="7"/>
      <c r="E257" s="86">
        <v>2</v>
      </c>
      <c r="F257" s="78">
        <f t="shared" si="3"/>
        <v>10</v>
      </c>
    </row>
    <row r="258" spans="1:6" x14ac:dyDescent="0.25">
      <c r="A258" s="6" t="s">
        <v>89</v>
      </c>
      <c r="B258" s="77">
        <v>8</v>
      </c>
      <c r="C258" s="7"/>
      <c r="D258" s="7"/>
      <c r="E258" s="86">
        <v>2</v>
      </c>
      <c r="F258" s="78">
        <f t="shared" si="3"/>
        <v>10</v>
      </c>
    </row>
    <row r="259" spans="1:6" x14ac:dyDescent="0.25">
      <c r="A259" s="57" t="s">
        <v>452</v>
      </c>
      <c r="B259" s="77"/>
      <c r="C259" s="7"/>
      <c r="D259" s="7"/>
      <c r="E259" s="86">
        <v>2</v>
      </c>
      <c r="F259" s="78">
        <f t="shared" si="3"/>
        <v>2</v>
      </c>
    </row>
    <row r="260" spans="1:6" x14ac:dyDescent="0.25">
      <c r="A260" s="6" t="s">
        <v>452</v>
      </c>
      <c r="B260" s="77"/>
      <c r="C260" s="7"/>
      <c r="D260" s="7"/>
      <c r="E260" s="86">
        <v>2</v>
      </c>
      <c r="F260" s="78">
        <f t="shared" si="3"/>
        <v>2</v>
      </c>
    </row>
    <row r="261" spans="1:6" x14ac:dyDescent="0.25">
      <c r="A261" s="57" t="s">
        <v>162</v>
      </c>
      <c r="B261" s="77">
        <v>4</v>
      </c>
      <c r="C261" s="7">
        <v>3</v>
      </c>
      <c r="D261" s="7"/>
      <c r="E261" s="86"/>
      <c r="F261" s="78">
        <f t="shared" ref="F261:F324" si="4">SUM(B261:E261)</f>
        <v>7</v>
      </c>
    </row>
    <row r="262" spans="1:6" x14ac:dyDescent="0.25">
      <c r="A262" s="6" t="s">
        <v>162</v>
      </c>
      <c r="B262" s="77">
        <v>4</v>
      </c>
      <c r="C262" s="7">
        <v>3</v>
      </c>
      <c r="D262" s="7"/>
      <c r="E262" s="86"/>
      <c r="F262" s="78">
        <f t="shared" si="4"/>
        <v>7</v>
      </c>
    </row>
    <row r="263" spans="1:6" x14ac:dyDescent="0.25">
      <c r="A263" s="57" t="s">
        <v>120</v>
      </c>
      <c r="B263" s="77">
        <v>4</v>
      </c>
      <c r="C263" s="7"/>
      <c r="D263" s="7"/>
      <c r="E263" s="86"/>
      <c r="F263" s="78">
        <f t="shared" si="4"/>
        <v>4</v>
      </c>
    </row>
    <row r="264" spans="1:6" x14ac:dyDescent="0.25">
      <c r="A264" s="6" t="s">
        <v>120</v>
      </c>
      <c r="B264" s="77">
        <v>4</v>
      </c>
      <c r="C264" s="7"/>
      <c r="D264" s="7"/>
      <c r="E264" s="86"/>
      <c r="F264" s="78">
        <f t="shared" si="4"/>
        <v>4</v>
      </c>
    </row>
    <row r="265" spans="1:6" x14ac:dyDescent="0.25">
      <c r="A265" s="57" t="s">
        <v>459</v>
      </c>
      <c r="B265" s="77"/>
      <c r="C265" s="7"/>
      <c r="D265" s="7"/>
      <c r="E265" s="86">
        <v>2</v>
      </c>
      <c r="F265" s="78">
        <f t="shared" si="4"/>
        <v>2</v>
      </c>
    </row>
    <row r="266" spans="1:6" x14ac:dyDescent="0.25">
      <c r="A266" s="6" t="s">
        <v>459</v>
      </c>
      <c r="B266" s="77"/>
      <c r="C266" s="7"/>
      <c r="D266" s="7"/>
      <c r="E266" s="86">
        <v>2</v>
      </c>
      <c r="F266" s="78">
        <f t="shared" si="4"/>
        <v>2</v>
      </c>
    </row>
    <row r="267" spans="1:6" x14ac:dyDescent="0.25">
      <c r="A267" s="57" t="s">
        <v>312</v>
      </c>
      <c r="B267" s="77"/>
      <c r="C267" s="7"/>
      <c r="D267" s="7"/>
      <c r="E267" s="86">
        <v>2</v>
      </c>
      <c r="F267" s="78">
        <f t="shared" si="4"/>
        <v>2</v>
      </c>
    </row>
    <row r="268" spans="1:6" x14ac:dyDescent="0.25">
      <c r="A268" s="6" t="s">
        <v>312</v>
      </c>
      <c r="B268" s="77"/>
      <c r="C268" s="7"/>
      <c r="D268" s="7"/>
      <c r="E268" s="86">
        <v>2</v>
      </c>
      <c r="F268" s="78">
        <f t="shared" si="4"/>
        <v>2</v>
      </c>
    </row>
    <row r="269" spans="1:6" x14ac:dyDescent="0.25">
      <c r="A269" s="57" t="s">
        <v>148</v>
      </c>
      <c r="B269" s="77">
        <v>9</v>
      </c>
      <c r="C269" s="7"/>
      <c r="D269" s="7"/>
      <c r="E269" s="86"/>
      <c r="F269" s="78">
        <f t="shared" si="4"/>
        <v>9</v>
      </c>
    </row>
    <row r="270" spans="1:6" x14ac:dyDescent="0.25">
      <c r="A270" s="6" t="s">
        <v>148</v>
      </c>
      <c r="B270" s="77">
        <v>9</v>
      </c>
      <c r="C270" s="7"/>
      <c r="D270" s="7"/>
      <c r="E270" s="86"/>
      <c r="F270" s="78">
        <f t="shared" si="4"/>
        <v>9</v>
      </c>
    </row>
    <row r="271" spans="1:6" x14ac:dyDescent="0.25">
      <c r="A271" s="57" t="s">
        <v>256</v>
      </c>
      <c r="B271" s="77">
        <v>7</v>
      </c>
      <c r="C271" s="7">
        <v>4</v>
      </c>
      <c r="D271" s="7"/>
      <c r="E271" s="86"/>
      <c r="F271" s="78">
        <f t="shared" si="4"/>
        <v>11</v>
      </c>
    </row>
    <row r="272" spans="1:6" x14ac:dyDescent="0.25">
      <c r="A272" s="6" t="s">
        <v>256</v>
      </c>
      <c r="B272" s="77">
        <v>7</v>
      </c>
      <c r="C272" s="7">
        <v>4</v>
      </c>
      <c r="D272" s="7"/>
      <c r="E272" s="86"/>
      <c r="F272" s="78">
        <f t="shared" si="4"/>
        <v>11</v>
      </c>
    </row>
    <row r="273" spans="1:6" x14ac:dyDescent="0.25">
      <c r="A273" s="57" t="s">
        <v>642</v>
      </c>
      <c r="B273" s="77"/>
      <c r="C273" s="7"/>
      <c r="D273" s="7"/>
      <c r="E273" s="86">
        <v>2</v>
      </c>
      <c r="F273" s="78">
        <f t="shared" si="4"/>
        <v>2</v>
      </c>
    </row>
    <row r="274" spans="1:6" x14ac:dyDescent="0.25">
      <c r="A274" s="6" t="s">
        <v>642</v>
      </c>
      <c r="B274" s="77"/>
      <c r="C274" s="7"/>
      <c r="D274" s="7"/>
      <c r="E274" s="86">
        <v>2</v>
      </c>
      <c r="F274" s="78">
        <f t="shared" si="4"/>
        <v>2</v>
      </c>
    </row>
    <row r="275" spans="1:6" x14ac:dyDescent="0.25">
      <c r="A275" s="57" t="s">
        <v>280</v>
      </c>
      <c r="B275" s="77">
        <v>5</v>
      </c>
      <c r="C275" s="7"/>
      <c r="D275" s="7"/>
      <c r="E275" s="86">
        <v>2</v>
      </c>
      <c r="F275" s="78">
        <f t="shared" si="4"/>
        <v>7</v>
      </c>
    </row>
    <row r="276" spans="1:6" x14ac:dyDescent="0.25">
      <c r="A276" s="6" t="s">
        <v>280</v>
      </c>
      <c r="B276" s="77">
        <v>5</v>
      </c>
      <c r="C276" s="7"/>
      <c r="D276" s="7"/>
      <c r="E276" s="86">
        <v>2</v>
      </c>
      <c r="F276" s="78">
        <f t="shared" si="4"/>
        <v>7</v>
      </c>
    </row>
    <row r="277" spans="1:6" x14ac:dyDescent="0.25">
      <c r="A277" s="57" t="s">
        <v>618</v>
      </c>
      <c r="B277" s="77">
        <v>16</v>
      </c>
      <c r="C277" s="7"/>
      <c r="D277" s="7"/>
      <c r="E277" s="86">
        <v>1</v>
      </c>
      <c r="F277" s="78">
        <f t="shared" si="4"/>
        <v>17</v>
      </c>
    </row>
    <row r="278" spans="1:6" x14ac:dyDescent="0.25">
      <c r="A278" s="6" t="s">
        <v>618</v>
      </c>
      <c r="B278" s="77">
        <v>16</v>
      </c>
      <c r="C278" s="7"/>
      <c r="D278" s="7"/>
      <c r="E278" s="86">
        <v>1</v>
      </c>
      <c r="F278" s="78">
        <f t="shared" si="4"/>
        <v>17</v>
      </c>
    </row>
    <row r="279" spans="1:6" x14ac:dyDescent="0.25">
      <c r="A279" s="57" t="s">
        <v>235</v>
      </c>
      <c r="B279" s="77">
        <v>24</v>
      </c>
      <c r="C279" s="7"/>
      <c r="D279" s="7"/>
      <c r="E279" s="86"/>
      <c r="F279" s="78">
        <f t="shared" si="4"/>
        <v>24</v>
      </c>
    </row>
    <row r="280" spans="1:6" x14ac:dyDescent="0.25">
      <c r="A280" s="6" t="s">
        <v>235</v>
      </c>
      <c r="B280" s="77">
        <v>24</v>
      </c>
      <c r="C280" s="7"/>
      <c r="D280" s="7"/>
      <c r="E280" s="86"/>
      <c r="F280" s="78">
        <f t="shared" si="4"/>
        <v>24</v>
      </c>
    </row>
    <row r="281" spans="1:6" x14ac:dyDescent="0.25">
      <c r="A281" s="57" t="s">
        <v>165</v>
      </c>
      <c r="B281" s="77">
        <v>4</v>
      </c>
      <c r="C281" s="7"/>
      <c r="D281" s="7"/>
      <c r="E281" s="86"/>
      <c r="F281" s="78">
        <f t="shared" si="4"/>
        <v>4</v>
      </c>
    </row>
    <row r="282" spans="1:6" x14ac:dyDescent="0.25">
      <c r="A282" s="6" t="s">
        <v>165</v>
      </c>
      <c r="B282" s="77">
        <v>4</v>
      </c>
      <c r="C282" s="7"/>
      <c r="D282" s="7"/>
      <c r="E282" s="86"/>
      <c r="F282" s="78">
        <f t="shared" si="4"/>
        <v>4</v>
      </c>
    </row>
    <row r="283" spans="1:6" x14ac:dyDescent="0.25">
      <c r="A283" s="57" t="s">
        <v>224</v>
      </c>
      <c r="B283" s="77">
        <v>3</v>
      </c>
      <c r="C283" s="7"/>
      <c r="D283" s="7"/>
      <c r="E283" s="86"/>
      <c r="F283" s="78">
        <f t="shared" si="4"/>
        <v>3</v>
      </c>
    </row>
    <row r="284" spans="1:6" x14ac:dyDescent="0.25">
      <c r="A284" s="6" t="s">
        <v>224</v>
      </c>
      <c r="B284" s="77">
        <v>3</v>
      </c>
      <c r="C284" s="7"/>
      <c r="D284" s="7"/>
      <c r="E284" s="86"/>
      <c r="F284" s="78">
        <f t="shared" si="4"/>
        <v>3</v>
      </c>
    </row>
    <row r="285" spans="1:6" x14ac:dyDescent="0.25">
      <c r="A285" s="57" t="s">
        <v>244</v>
      </c>
      <c r="B285" s="77">
        <v>3</v>
      </c>
      <c r="C285" s="7"/>
      <c r="D285" s="7"/>
      <c r="E285" s="86"/>
      <c r="F285" s="78">
        <f t="shared" si="4"/>
        <v>3</v>
      </c>
    </row>
    <row r="286" spans="1:6" x14ac:dyDescent="0.25">
      <c r="A286" s="6" t="s">
        <v>244</v>
      </c>
      <c r="B286" s="77">
        <v>3</v>
      </c>
      <c r="C286" s="7"/>
      <c r="D286" s="7"/>
      <c r="E286" s="86"/>
      <c r="F286" s="78">
        <f t="shared" si="4"/>
        <v>3</v>
      </c>
    </row>
    <row r="287" spans="1:6" x14ac:dyDescent="0.25">
      <c r="A287" s="57" t="s">
        <v>291</v>
      </c>
      <c r="B287" s="77">
        <v>4</v>
      </c>
      <c r="C287" s="7"/>
      <c r="D287" s="7"/>
      <c r="E287" s="86"/>
      <c r="F287" s="78">
        <f t="shared" si="4"/>
        <v>4</v>
      </c>
    </row>
    <row r="288" spans="1:6" x14ac:dyDescent="0.25">
      <c r="A288" s="6" t="s">
        <v>291</v>
      </c>
      <c r="B288" s="77">
        <v>4</v>
      </c>
      <c r="C288" s="7"/>
      <c r="D288" s="7"/>
      <c r="E288" s="86"/>
      <c r="F288" s="78">
        <f t="shared" si="4"/>
        <v>4</v>
      </c>
    </row>
    <row r="289" spans="1:6" x14ac:dyDescent="0.25">
      <c r="A289" s="57" t="s">
        <v>228</v>
      </c>
      <c r="B289" s="77">
        <v>6</v>
      </c>
      <c r="C289" s="7">
        <v>1</v>
      </c>
      <c r="D289" s="7"/>
      <c r="E289" s="86">
        <v>3</v>
      </c>
      <c r="F289" s="78">
        <f t="shared" si="4"/>
        <v>10</v>
      </c>
    </row>
    <row r="290" spans="1:6" x14ac:dyDescent="0.25">
      <c r="A290" s="6" t="s">
        <v>228</v>
      </c>
      <c r="B290" s="77">
        <v>6</v>
      </c>
      <c r="C290" s="7">
        <v>1</v>
      </c>
      <c r="D290" s="7"/>
      <c r="E290" s="86">
        <v>3</v>
      </c>
      <c r="F290" s="78">
        <f t="shared" si="4"/>
        <v>10</v>
      </c>
    </row>
    <row r="291" spans="1:6" x14ac:dyDescent="0.25">
      <c r="A291" s="57" t="s">
        <v>51</v>
      </c>
      <c r="B291" s="77"/>
      <c r="C291" s="7"/>
      <c r="D291" s="7"/>
      <c r="E291" s="86">
        <v>8</v>
      </c>
      <c r="F291" s="78">
        <f t="shared" si="4"/>
        <v>8</v>
      </c>
    </row>
    <row r="292" spans="1:6" x14ac:dyDescent="0.25">
      <c r="A292" s="6" t="s">
        <v>51</v>
      </c>
      <c r="B292" s="77"/>
      <c r="C292" s="7"/>
      <c r="D292" s="7"/>
      <c r="E292" s="86">
        <v>8</v>
      </c>
      <c r="F292" s="78">
        <f t="shared" si="4"/>
        <v>8</v>
      </c>
    </row>
    <row r="293" spans="1:6" x14ac:dyDescent="0.25">
      <c r="A293" s="57" t="s">
        <v>241</v>
      </c>
      <c r="B293" s="77">
        <v>4</v>
      </c>
      <c r="C293" s="7"/>
      <c r="D293" s="7"/>
      <c r="E293" s="86">
        <v>7</v>
      </c>
      <c r="F293" s="78">
        <f t="shared" si="4"/>
        <v>11</v>
      </c>
    </row>
    <row r="294" spans="1:6" x14ac:dyDescent="0.25">
      <c r="A294" s="6" t="s">
        <v>241</v>
      </c>
      <c r="B294" s="77">
        <v>4</v>
      </c>
      <c r="C294" s="7"/>
      <c r="D294" s="7"/>
      <c r="E294" s="86">
        <v>7</v>
      </c>
      <c r="F294" s="78">
        <f t="shared" si="4"/>
        <v>11</v>
      </c>
    </row>
    <row r="295" spans="1:6" x14ac:dyDescent="0.25">
      <c r="A295" s="57" t="s">
        <v>191</v>
      </c>
      <c r="B295" s="77"/>
      <c r="C295" s="7"/>
      <c r="D295" s="7">
        <v>13</v>
      </c>
      <c r="E295" s="86"/>
      <c r="F295" s="78">
        <f t="shared" si="4"/>
        <v>13</v>
      </c>
    </row>
    <row r="296" spans="1:6" x14ac:dyDescent="0.25">
      <c r="A296" s="6" t="s">
        <v>191</v>
      </c>
      <c r="B296" s="77"/>
      <c r="C296" s="7"/>
      <c r="D296" s="7">
        <v>13</v>
      </c>
      <c r="E296" s="86"/>
      <c r="F296" s="78">
        <f t="shared" si="4"/>
        <v>13</v>
      </c>
    </row>
    <row r="297" spans="1:6" x14ac:dyDescent="0.25">
      <c r="A297" s="57" t="s">
        <v>639</v>
      </c>
      <c r="B297" s="77"/>
      <c r="C297" s="7"/>
      <c r="D297" s="7"/>
      <c r="E297" s="86">
        <v>2</v>
      </c>
      <c r="F297" s="78">
        <f t="shared" si="4"/>
        <v>2</v>
      </c>
    </row>
    <row r="298" spans="1:6" x14ac:dyDescent="0.25">
      <c r="A298" s="6" t="s">
        <v>639</v>
      </c>
      <c r="B298" s="77"/>
      <c r="C298" s="7"/>
      <c r="D298" s="7"/>
      <c r="E298" s="86">
        <v>2</v>
      </c>
      <c r="F298" s="78">
        <f t="shared" si="4"/>
        <v>2</v>
      </c>
    </row>
    <row r="299" spans="1:6" x14ac:dyDescent="0.25">
      <c r="A299" s="57" t="s">
        <v>610</v>
      </c>
      <c r="B299" s="77"/>
      <c r="C299" s="7"/>
      <c r="D299" s="7"/>
      <c r="E299" s="86">
        <v>7</v>
      </c>
      <c r="F299" s="78">
        <f t="shared" si="4"/>
        <v>7</v>
      </c>
    </row>
    <row r="300" spans="1:6" x14ac:dyDescent="0.25">
      <c r="A300" s="6" t="s">
        <v>610</v>
      </c>
      <c r="B300" s="77"/>
      <c r="C300" s="7"/>
      <c r="D300" s="7"/>
      <c r="E300" s="86">
        <v>7</v>
      </c>
      <c r="F300" s="78">
        <f t="shared" si="4"/>
        <v>7</v>
      </c>
    </row>
    <row r="301" spans="1:6" x14ac:dyDescent="0.25">
      <c r="A301" s="57" t="s">
        <v>260</v>
      </c>
      <c r="B301" s="77">
        <v>13</v>
      </c>
      <c r="C301" s="7"/>
      <c r="D301" s="7"/>
      <c r="E301" s="86">
        <v>14</v>
      </c>
      <c r="F301" s="78">
        <f t="shared" si="4"/>
        <v>27</v>
      </c>
    </row>
    <row r="302" spans="1:6" x14ac:dyDescent="0.25">
      <c r="A302" s="6" t="s">
        <v>260</v>
      </c>
      <c r="B302" s="77">
        <v>13</v>
      </c>
      <c r="C302" s="7"/>
      <c r="D302" s="7"/>
      <c r="E302" s="86">
        <v>14</v>
      </c>
      <c r="F302" s="78">
        <f t="shared" si="4"/>
        <v>27</v>
      </c>
    </row>
    <row r="303" spans="1:6" x14ac:dyDescent="0.25">
      <c r="A303" s="57" t="s">
        <v>27</v>
      </c>
      <c r="B303" s="77">
        <v>2</v>
      </c>
      <c r="C303" s="7">
        <v>4</v>
      </c>
      <c r="D303" s="7"/>
      <c r="E303" s="86">
        <v>8</v>
      </c>
      <c r="F303" s="78">
        <f t="shared" si="4"/>
        <v>14</v>
      </c>
    </row>
    <row r="304" spans="1:6" x14ac:dyDescent="0.25">
      <c r="A304" s="6" t="s">
        <v>27</v>
      </c>
      <c r="B304" s="77">
        <v>2</v>
      </c>
      <c r="C304" s="7">
        <v>4</v>
      </c>
      <c r="D304" s="7"/>
      <c r="E304" s="86">
        <v>8</v>
      </c>
      <c r="F304" s="78">
        <f t="shared" si="4"/>
        <v>14</v>
      </c>
    </row>
    <row r="305" spans="1:6" x14ac:dyDescent="0.25">
      <c r="A305" s="57" t="s">
        <v>299</v>
      </c>
      <c r="B305" s="77">
        <v>8</v>
      </c>
      <c r="C305" s="7"/>
      <c r="D305" s="7"/>
      <c r="E305" s="86">
        <v>6</v>
      </c>
      <c r="F305" s="78">
        <f t="shared" si="4"/>
        <v>14</v>
      </c>
    </row>
    <row r="306" spans="1:6" x14ac:dyDescent="0.25">
      <c r="A306" s="6" t="s">
        <v>299</v>
      </c>
      <c r="B306" s="77">
        <v>8</v>
      </c>
      <c r="C306" s="7"/>
      <c r="D306" s="7"/>
      <c r="E306" s="86">
        <v>6</v>
      </c>
      <c r="F306" s="78">
        <f t="shared" si="4"/>
        <v>14</v>
      </c>
    </row>
    <row r="307" spans="1:6" x14ac:dyDescent="0.25">
      <c r="A307" s="57" t="s">
        <v>646</v>
      </c>
      <c r="B307" s="77">
        <v>1</v>
      </c>
      <c r="C307" s="7"/>
      <c r="D307" s="7"/>
      <c r="E307" s="86"/>
      <c r="F307" s="78">
        <f t="shared" si="4"/>
        <v>1</v>
      </c>
    </row>
    <row r="308" spans="1:6" x14ac:dyDescent="0.25">
      <c r="A308" s="6" t="s">
        <v>646</v>
      </c>
      <c r="B308" s="77">
        <v>1</v>
      </c>
      <c r="C308" s="7"/>
      <c r="D308" s="7"/>
      <c r="E308" s="86"/>
      <c r="F308" s="78">
        <f t="shared" si="4"/>
        <v>1</v>
      </c>
    </row>
    <row r="309" spans="1:6" x14ac:dyDescent="0.25">
      <c r="A309" s="57" t="s">
        <v>180</v>
      </c>
      <c r="B309" s="77"/>
      <c r="C309" s="7"/>
      <c r="D309" s="7"/>
      <c r="E309" s="86">
        <v>25</v>
      </c>
      <c r="F309" s="78">
        <f t="shared" si="4"/>
        <v>25</v>
      </c>
    </row>
    <row r="310" spans="1:6" x14ac:dyDescent="0.25">
      <c r="A310" s="6" t="s">
        <v>180</v>
      </c>
      <c r="B310" s="77"/>
      <c r="C310" s="7"/>
      <c r="D310" s="7"/>
      <c r="E310" s="86">
        <v>25</v>
      </c>
      <c r="F310" s="78">
        <f t="shared" si="4"/>
        <v>25</v>
      </c>
    </row>
    <row r="311" spans="1:6" x14ac:dyDescent="0.25">
      <c r="A311" s="57" t="s">
        <v>415</v>
      </c>
      <c r="B311" s="77">
        <v>5</v>
      </c>
      <c r="C311" s="7">
        <v>3</v>
      </c>
      <c r="D311" s="7"/>
      <c r="E311" s="86">
        <v>4</v>
      </c>
      <c r="F311" s="78">
        <f t="shared" si="4"/>
        <v>12</v>
      </c>
    </row>
    <row r="312" spans="1:6" x14ac:dyDescent="0.25">
      <c r="A312" s="6" t="s">
        <v>415</v>
      </c>
      <c r="B312" s="77">
        <v>5</v>
      </c>
      <c r="C312" s="7">
        <v>3</v>
      </c>
      <c r="D312" s="7"/>
      <c r="E312" s="86">
        <v>4</v>
      </c>
      <c r="F312" s="78">
        <f t="shared" si="4"/>
        <v>12</v>
      </c>
    </row>
    <row r="313" spans="1:6" x14ac:dyDescent="0.25">
      <c r="A313" s="57" t="s">
        <v>130</v>
      </c>
      <c r="B313" s="77">
        <v>1</v>
      </c>
      <c r="C313" s="7"/>
      <c r="D313" s="7"/>
      <c r="E313" s="86">
        <v>4</v>
      </c>
      <c r="F313" s="78">
        <f t="shared" si="4"/>
        <v>5</v>
      </c>
    </row>
    <row r="314" spans="1:6" x14ac:dyDescent="0.25">
      <c r="A314" s="6" t="s">
        <v>130</v>
      </c>
      <c r="B314" s="77">
        <v>1</v>
      </c>
      <c r="C314" s="7"/>
      <c r="D314" s="7"/>
      <c r="E314" s="86">
        <v>4</v>
      </c>
      <c r="F314" s="78">
        <f t="shared" si="4"/>
        <v>5</v>
      </c>
    </row>
    <row r="315" spans="1:6" x14ac:dyDescent="0.25">
      <c r="A315" s="57" t="s">
        <v>319</v>
      </c>
      <c r="B315" s="77"/>
      <c r="C315" s="7"/>
      <c r="D315" s="7"/>
      <c r="E315" s="86">
        <v>5</v>
      </c>
      <c r="F315" s="78">
        <f t="shared" si="4"/>
        <v>5</v>
      </c>
    </row>
    <row r="316" spans="1:6" x14ac:dyDescent="0.25">
      <c r="A316" s="6" t="s">
        <v>319</v>
      </c>
      <c r="B316" s="77"/>
      <c r="C316" s="7"/>
      <c r="D316" s="7"/>
      <c r="E316" s="86">
        <v>5</v>
      </c>
      <c r="F316" s="78">
        <f t="shared" si="4"/>
        <v>5</v>
      </c>
    </row>
    <row r="317" spans="1:6" x14ac:dyDescent="0.25">
      <c r="A317" s="57" t="s">
        <v>240</v>
      </c>
      <c r="B317" s="77"/>
      <c r="C317" s="7"/>
      <c r="D317" s="7"/>
      <c r="E317" s="86">
        <v>7</v>
      </c>
      <c r="F317" s="78">
        <f t="shared" si="4"/>
        <v>7</v>
      </c>
    </row>
    <row r="318" spans="1:6" x14ac:dyDescent="0.25">
      <c r="A318" s="6" t="s">
        <v>240</v>
      </c>
      <c r="B318" s="77"/>
      <c r="C318" s="7"/>
      <c r="D318" s="7"/>
      <c r="E318" s="86">
        <v>7</v>
      </c>
      <c r="F318" s="78">
        <f t="shared" si="4"/>
        <v>7</v>
      </c>
    </row>
    <row r="319" spans="1:6" x14ac:dyDescent="0.25">
      <c r="A319" s="57" t="s">
        <v>428</v>
      </c>
      <c r="B319" s="77"/>
      <c r="C319" s="7"/>
      <c r="D319" s="7"/>
      <c r="E319" s="86">
        <v>10</v>
      </c>
      <c r="F319" s="78">
        <f t="shared" si="4"/>
        <v>10</v>
      </c>
    </row>
    <row r="320" spans="1:6" x14ac:dyDescent="0.25">
      <c r="A320" s="6" t="s">
        <v>428</v>
      </c>
      <c r="B320" s="77"/>
      <c r="C320" s="7"/>
      <c r="D320" s="7"/>
      <c r="E320" s="86">
        <v>10</v>
      </c>
      <c r="F320" s="78">
        <f t="shared" si="4"/>
        <v>10</v>
      </c>
    </row>
    <row r="321" spans="1:6" x14ac:dyDescent="0.25">
      <c r="A321" s="57" t="s">
        <v>264</v>
      </c>
      <c r="B321" s="77"/>
      <c r="C321" s="7"/>
      <c r="D321" s="7"/>
      <c r="E321" s="86">
        <v>2</v>
      </c>
      <c r="F321" s="78">
        <f t="shared" si="4"/>
        <v>2</v>
      </c>
    </row>
    <row r="322" spans="1:6" x14ac:dyDescent="0.25">
      <c r="A322" s="6" t="s">
        <v>264</v>
      </c>
      <c r="B322" s="77"/>
      <c r="C322" s="7"/>
      <c r="D322" s="7"/>
      <c r="E322" s="86">
        <v>2</v>
      </c>
      <c r="F322" s="78">
        <f t="shared" si="4"/>
        <v>2</v>
      </c>
    </row>
    <row r="323" spans="1:6" x14ac:dyDescent="0.25">
      <c r="A323" s="57" t="s">
        <v>31</v>
      </c>
      <c r="B323" s="77"/>
      <c r="C323" s="7"/>
      <c r="D323" s="7"/>
      <c r="E323" s="86">
        <v>6</v>
      </c>
      <c r="F323" s="78">
        <f t="shared" si="4"/>
        <v>6</v>
      </c>
    </row>
    <row r="324" spans="1:6" x14ac:dyDescent="0.25">
      <c r="A324" s="6" t="s">
        <v>31</v>
      </c>
      <c r="B324" s="77"/>
      <c r="C324" s="7"/>
      <c r="D324" s="7"/>
      <c r="E324" s="86">
        <v>6</v>
      </c>
      <c r="F324" s="78">
        <f t="shared" si="4"/>
        <v>6</v>
      </c>
    </row>
    <row r="325" spans="1:6" x14ac:dyDescent="0.25">
      <c r="A325" s="57" t="s">
        <v>117</v>
      </c>
      <c r="B325" s="77">
        <v>1</v>
      </c>
      <c r="C325" s="7"/>
      <c r="D325" s="7"/>
      <c r="E325" s="86">
        <v>2</v>
      </c>
      <c r="F325" s="78">
        <f t="shared" ref="F325:F343" si="5">SUM(B325:E325)</f>
        <v>3</v>
      </c>
    </row>
    <row r="326" spans="1:6" x14ac:dyDescent="0.25">
      <c r="A326" s="6" t="s">
        <v>117</v>
      </c>
      <c r="B326" s="77">
        <v>1</v>
      </c>
      <c r="C326" s="7"/>
      <c r="D326" s="7"/>
      <c r="E326" s="86">
        <v>2</v>
      </c>
      <c r="F326" s="78">
        <f t="shared" si="5"/>
        <v>3</v>
      </c>
    </row>
    <row r="327" spans="1:6" x14ac:dyDescent="0.25">
      <c r="A327" s="57" t="s">
        <v>114</v>
      </c>
      <c r="B327" s="77">
        <v>3</v>
      </c>
      <c r="C327" s="7"/>
      <c r="D327" s="7"/>
      <c r="E327" s="86">
        <v>9</v>
      </c>
      <c r="F327" s="78">
        <f t="shared" si="5"/>
        <v>12</v>
      </c>
    </row>
    <row r="328" spans="1:6" x14ac:dyDescent="0.25">
      <c r="A328" s="6" t="s">
        <v>114</v>
      </c>
      <c r="B328" s="77">
        <v>3</v>
      </c>
      <c r="C328" s="7"/>
      <c r="D328" s="7"/>
      <c r="E328" s="86">
        <v>9</v>
      </c>
      <c r="F328" s="78">
        <f t="shared" si="5"/>
        <v>12</v>
      </c>
    </row>
    <row r="329" spans="1:6" x14ac:dyDescent="0.25">
      <c r="A329" s="57" t="s">
        <v>90</v>
      </c>
      <c r="B329" s="77">
        <v>16</v>
      </c>
      <c r="C329" s="7">
        <v>12</v>
      </c>
      <c r="D329" s="7"/>
      <c r="E329" s="86">
        <v>23</v>
      </c>
      <c r="F329" s="78">
        <f t="shared" si="5"/>
        <v>51</v>
      </c>
    </row>
    <row r="330" spans="1:6" x14ac:dyDescent="0.25">
      <c r="A330" s="6" t="s">
        <v>90</v>
      </c>
      <c r="B330" s="77">
        <v>16</v>
      </c>
      <c r="C330" s="7">
        <v>12</v>
      </c>
      <c r="D330" s="7"/>
      <c r="E330" s="86">
        <v>23</v>
      </c>
      <c r="F330" s="78">
        <f t="shared" si="5"/>
        <v>51</v>
      </c>
    </row>
    <row r="331" spans="1:6" x14ac:dyDescent="0.25">
      <c r="A331" s="57" t="s">
        <v>649</v>
      </c>
      <c r="B331" s="77">
        <v>3</v>
      </c>
      <c r="C331" s="7">
        <v>3</v>
      </c>
      <c r="D331" s="7"/>
      <c r="E331" s="86">
        <v>3</v>
      </c>
      <c r="F331" s="78">
        <f t="shared" si="5"/>
        <v>9</v>
      </c>
    </row>
    <row r="332" spans="1:6" x14ac:dyDescent="0.25">
      <c r="A332" s="6" t="s">
        <v>649</v>
      </c>
      <c r="B332" s="77">
        <v>3</v>
      </c>
      <c r="C332" s="7">
        <v>3</v>
      </c>
      <c r="D332" s="7"/>
      <c r="E332" s="86">
        <v>3</v>
      </c>
      <c r="F332" s="78">
        <f t="shared" si="5"/>
        <v>9</v>
      </c>
    </row>
    <row r="333" spans="1:6" x14ac:dyDescent="0.25">
      <c r="A333" s="57" t="s">
        <v>188</v>
      </c>
      <c r="B333" s="77"/>
      <c r="C333" s="7"/>
      <c r="D333" s="7">
        <v>3</v>
      </c>
      <c r="E333" s="86"/>
      <c r="F333" s="78">
        <f t="shared" si="5"/>
        <v>3</v>
      </c>
    </row>
    <row r="334" spans="1:6" x14ac:dyDescent="0.25">
      <c r="A334" s="6" t="s">
        <v>188</v>
      </c>
      <c r="B334" s="77"/>
      <c r="C334" s="7"/>
      <c r="D334" s="7">
        <v>3</v>
      </c>
      <c r="E334" s="86"/>
      <c r="F334" s="78">
        <f t="shared" si="5"/>
        <v>3</v>
      </c>
    </row>
    <row r="335" spans="1:6" x14ac:dyDescent="0.25">
      <c r="A335" s="57" t="s">
        <v>429</v>
      </c>
      <c r="B335" s="77"/>
      <c r="C335" s="7"/>
      <c r="D335" s="7"/>
      <c r="E335" s="86">
        <v>2</v>
      </c>
      <c r="F335" s="78">
        <f t="shared" si="5"/>
        <v>2</v>
      </c>
    </row>
    <row r="336" spans="1:6" x14ac:dyDescent="0.25">
      <c r="A336" s="6" t="s">
        <v>429</v>
      </c>
      <c r="B336" s="77"/>
      <c r="C336" s="7"/>
      <c r="D336" s="7"/>
      <c r="E336" s="86">
        <v>2</v>
      </c>
      <c r="F336" s="78">
        <f t="shared" si="5"/>
        <v>2</v>
      </c>
    </row>
    <row r="337" spans="1:6" x14ac:dyDescent="0.25">
      <c r="A337" s="57" t="s">
        <v>254</v>
      </c>
      <c r="B337" s="77">
        <v>6</v>
      </c>
      <c r="C337" s="7"/>
      <c r="D337" s="7"/>
      <c r="E337" s="86">
        <v>10</v>
      </c>
      <c r="F337" s="78">
        <f t="shared" si="5"/>
        <v>16</v>
      </c>
    </row>
    <row r="338" spans="1:6" x14ac:dyDescent="0.25">
      <c r="A338" s="6" t="s">
        <v>254</v>
      </c>
      <c r="B338" s="77">
        <v>6</v>
      </c>
      <c r="C338" s="7"/>
      <c r="D338" s="7"/>
      <c r="E338" s="86">
        <v>10</v>
      </c>
      <c r="F338" s="78">
        <f t="shared" si="5"/>
        <v>16</v>
      </c>
    </row>
    <row r="339" spans="1:6" x14ac:dyDescent="0.25">
      <c r="A339" s="57" t="s">
        <v>166</v>
      </c>
      <c r="B339" s="77"/>
      <c r="C339" s="7">
        <v>1</v>
      </c>
      <c r="D339" s="7"/>
      <c r="E339" s="86">
        <v>10</v>
      </c>
      <c r="F339" s="78">
        <f t="shared" si="5"/>
        <v>11</v>
      </c>
    </row>
    <row r="340" spans="1:6" x14ac:dyDescent="0.25">
      <c r="A340" s="6" t="s">
        <v>166</v>
      </c>
      <c r="B340" s="77"/>
      <c r="C340" s="7">
        <v>1</v>
      </c>
      <c r="D340" s="7"/>
      <c r="E340" s="86">
        <v>10</v>
      </c>
      <c r="F340" s="78">
        <f t="shared" si="5"/>
        <v>11</v>
      </c>
    </row>
    <row r="341" spans="1:6" x14ac:dyDescent="0.25">
      <c r="A341" s="57" t="s">
        <v>630</v>
      </c>
      <c r="B341" s="77"/>
      <c r="C341" s="7"/>
      <c r="D341" s="7"/>
      <c r="E341" s="86">
        <v>5</v>
      </c>
      <c r="F341" s="78">
        <f t="shared" si="5"/>
        <v>5</v>
      </c>
    </row>
    <row r="342" spans="1:6" x14ac:dyDescent="0.25">
      <c r="A342" s="6" t="s">
        <v>630</v>
      </c>
      <c r="B342" s="77"/>
      <c r="C342" s="7"/>
      <c r="D342" s="7"/>
      <c r="E342" s="86">
        <v>5</v>
      </c>
      <c r="F342" s="78">
        <f t="shared" si="5"/>
        <v>5</v>
      </c>
    </row>
    <row r="343" spans="1:6" ht="15.75" thickBot="1" x14ac:dyDescent="0.3">
      <c r="A343" s="57" t="s">
        <v>650</v>
      </c>
      <c r="B343" s="77"/>
      <c r="C343" s="7"/>
      <c r="D343" s="7">
        <v>10</v>
      </c>
      <c r="E343" s="86"/>
      <c r="F343" s="81">
        <f t="shared" si="5"/>
        <v>10</v>
      </c>
    </row>
    <row r="344" spans="1:6" x14ac:dyDescent="0.25">
      <c r="A344" s="6" t="s">
        <v>650</v>
      </c>
      <c r="B344" s="77"/>
      <c r="C344" s="7"/>
      <c r="D344" s="7">
        <v>10</v>
      </c>
      <c r="E344" s="86"/>
    </row>
    <row r="345" spans="1:6" x14ac:dyDescent="0.25">
      <c r="A345" s="57" t="s">
        <v>137</v>
      </c>
      <c r="B345" s="77">
        <v>12</v>
      </c>
      <c r="C345" s="7"/>
      <c r="D345" s="7"/>
      <c r="E345" s="86">
        <v>8</v>
      </c>
    </row>
    <row r="346" spans="1:6" x14ac:dyDescent="0.25">
      <c r="A346" s="6" t="s">
        <v>137</v>
      </c>
      <c r="B346" s="77">
        <v>12</v>
      </c>
      <c r="C346" s="7"/>
      <c r="D346" s="7"/>
      <c r="E346" s="86">
        <v>8</v>
      </c>
    </row>
    <row r="347" spans="1:6" x14ac:dyDescent="0.25">
      <c r="A347" s="57" t="s">
        <v>278</v>
      </c>
      <c r="B347" s="77">
        <v>4</v>
      </c>
      <c r="C347" s="7"/>
      <c r="D347" s="7"/>
      <c r="E347" s="86">
        <v>7</v>
      </c>
    </row>
    <row r="348" spans="1:6" x14ac:dyDescent="0.25">
      <c r="A348" s="6" t="s">
        <v>278</v>
      </c>
      <c r="B348" s="77">
        <v>4</v>
      </c>
      <c r="C348" s="7"/>
      <c r="D348" s="7"/>
      <c r="E348" s="86">
        <v>7</v>
      </c>
    </row>
    <row r="349" spans="1:6" x14ac:dyDescent="0.25">
      <c r="A349" s="57" t="s">
        <v>209</v>
      </c>
      <c r="B349" s="77">
        <v>5</v>
      </c>
      <c r="C349" s="7">
        <v>2</v>
      </c>
      <c r="D349" s="7"/>
      <c r="E349" s="86">
        <v>5</v>
      </c>
    </row>
    <row r="350" spans="1:6" x14ac:dyDescent="0.25">
      <c r="A350" s="6" t="s">
        <v>209</v>
      </c>
      <c r="B350" s="77">
        <v>5</v>
      </c>
      <c r="C350" s="7">
        <v>2</v>
      </c>
      <c r="D350" s="7"/>
      <c r="E350" s="86">
        <v>5</v>
      </c>
    </row>
    <row r="351" spans="1:6" x14ac:dyDescent="0.25">
      <c r="A351" s="57" t="s">
        <v>413</v>
      </c>
      <c r="B351" s="77"/>
      <c r="C351" s="7"/>
      <c r="D351" s="7"/>
      <c r="E351" s="86">
        <v>4</v>
      </c>
    </row>
    <row r="352" spans="1:6" x14ac:dyDescent="0.25">
      <c r="A352" s="6" t="s">
        <v>413</v>
      </c>
      <c r="B352" s="77"/>
      <c r="C352" s="7"/>
      <c r="D352" s="7"/>
      <c r="E352" s="86">
        <v>4</v>
      </c>
    </row>
    <row r="353" spans="1:5" x14ac:dyDescent="0.25">
      <c r="A353" s="57" t="s">
        <v>462</v>
      </c>
      <c r="B353" s="77"/>
      <c r="C353" s="7"/>
      <c r="D353" s="7"/>
      <c r="E353" s="86">
        <v>3</v>
      </c>
    </row>
    <row r="354" spans="1:5" x14ac:dyDescent="0.25">
      <c r="A354" s="6" t="s">
        <v>462</v>
      </c>
      <c r="B354" s="77"/>
      <c r="C354" s="7"/>
      <c r="D354" s="7"/>
      <c r="E354" s="86">
        <v>3</v>
      </c>
    </row>
    <row r="355" spans="1:5" x14ac:dyDescent="0.25">
      <c r="A355" s="57" t="s">
        <v>91</v>
      </c>
      <c r="B355" s="77"/>
      <c r="C355" s="7"/>
      <c r="D355" s="7"/>
      <c r="E355" s="86">
        <v>4</v>
      </c>
    </row>
    <row r="356" spans="1:5" x14ac:dyDescent="0.25">
      <c r="A356" s="6" t="s">
        <v>91</v>
      </c>
      <c r="B356" s="77"/>
      <c r="C356" s="7"/>
      <c r="D356" s="7"/>
      <c r="E356" s="86">
        <v>4</v>
      </c>
    </row>
    <row r="357" spans="1:5" x14ac:dyDescent="0.25">
      <c r="A357" s="57" t="s">
        <v>93</v>
      </c>
      <c r="B357" s="77"/>
      <c r="C357" s="7"/>
      <c r="D357" s="7"/>
      <c r="E357" s="86">
        <v>16</v>
      </c>
    </row>
    <row r="358" spans="1:5" x14ac:dyDescent="0.25">
      <c r="A358" s="6" t="s">
        <v>93</v>
      </c>
      <c r="B358" s="77"/>
      <c r="C358" s="7"/>
      <c r="D358" s="7"/>
      <c r="E358" s="86">
        <v>16</v>
      </c>
    </row>
    <row r="359" spans="1:5" x14ac:dyDescent="0.25">
      <c r="A359" s="57" t="s">
        <v>161</v>
      </c>
      <c r="B359" s="77">
        <v>15</v>
      </c>
      <c r="C359" s="7"/>
      <c r="D359" s="7"/>
      <c r="E359" s="86"/>
    </row>
    <row r="360" spans="1:5" x14ac:dyDescent="0.25">
      <c r="A360" s="6" t="s">
        <v>161</v>
      </c>
      <c r="B360" s="77">
        <v>15</v>
      </c>
      <c r="C360" s="7"/>
      <c r="D360" s="7"/>
      <c r="E360" s="86"/>
    </row>
    <row r="361" spans="1:5" x14ac:dyDescent="0.25">
      <c r="A361" s="57" t="s">
        <v>194</v>
      </c>
      <c r="B361" s="77"/>
      <c r="C361" s="7">
        <v>1</v>
      </c>
      <c r="D361" s="7"/>
      <c r="E361" s="86">
        <v>2</v>
      </c>
    </row>
    <row r="362" spans="1:5" x14ac:dyDescent="0.25">
      <c r="A362" s="6" t="s">
        <v>194</v>
      </c>
      <c r="B362" s="77"/>
      <c r="C362" s="7">
        <v>1</v>
      </c>
      <c r="D362" s="7"/>
      <c r="E362" s="86">
        <v>2</v>
      </c>
    </row>
    <row r="363" spans="1:5" x14ac:dyDescent="0.25">
      <c r="A363" s="57" t="s">
        <v>303</v>
      </c>
      <c r="B363" s="77">
        <v>2</v>
      </c>
      <c r="C363" s="7"/>
      <c r="D363" s="7"/>
      <c r="E363" s="86">
        <v>4</v>
      </c>
    </row>
    <row r="364" spans="1:5" x14ac:dyDescent="0.25">
      <c r="A364" s="6" t="s">
        <v>303</v>
      </c>
      <c r="B364" s="77">
        <v>2</v>
      </c>
      <c r="C364" s="7"/>
      <c r="D364" s="7"/>
      <c r="E364" s="86">
        <v>4</v>
      </c>
    </row>
    <row r="365" spans="1:5" x14ac:dyDescent="0.25">
      <c r="A365" s="57" t="s">
        <v>183</v>
      </c>
      <c r="B365" s="77"/>
      <c r="C365" s="7"/>
      <c r="D365" s="7"/>
      <c r="E365" s="86">
        <v>4</v>
      </c>
    </row>
    <row r="366" spans="1:5" x14ac:dyDescent="0.25">
      <c r="A366" s="6" t="s">
        <v>183</v>
      </c>
      <c r="B366" s="77"/>
      <c r="C366" s="7"/>
      <c r="D366" s="7"/>
      <c r="E366" s="86">
        <v>4</v>
      </c>
    </row>
    <row r="367" spans="1:5" x14ac:dyDescent="0.25">
      <c r="A367" s="57" t="s">
        <v>147</v>
      </c>
      <c r="B367" s="77">
        <v>5</v>
      </c>
      <c r="C367" s="7"/>
      <c r="D367" s="7"/>
      <c r="E367" s="86">
        <v>2</v>
      </c>
    </row>
    <row r="368" spans="1:5" x14ac:dyDescent="0.25">
      <c r="A368" s="6" t="s">
        <v>147</v>
      </c>
      <c r="B368" s="77">
        <v>5</v>
      </c>
      <c r="C368" s="7"/>
      <c r="D368" s="7"/>
      <c r="E368" s="86">
        <v>2</v>
      </c>
    </row>
    <row r="369" spans="1:5" x14ac:dyDescent="0.25">
      <c r="A369" s="57" t="s">
        <v>77</v>
      </c>
      <c r="B369" s="77">
        <v>4</v>
      </c>
      <c r="C369" s="7">
        <v>2</v>
      </c>
      <c r="D369" s="7"/>
      <c r="E369" s="86">
        <v>2</v>
      </c>
    </row>
    <row r="370" spans="1:5" x14ac:dyDescent="0.25">
      <c r="A370" s="6" t="s">
        <v>77</v>
      </c>
      <c r="B370" s="77">
        <v>4</v>
      </c>
      <c r="C370" s="7">
        <v>2</v>
      </c>
      <c r="D370" s="7"/>
      <c r="E370" s="86">
        <v>2</v>
      </c>
    </row>
    <row r="371" spans="1:5" x14ac:dyDescent="0.25">
      <c r="A371" s="57" t="s">
        <v>199</v>
      </c>
      <c r="B371" s="77">
        <v>9</v>
      </c>
      <c r="C371" s="7">
        <v>4</v>
      </c>
      <c r="D371" s="7"/>
      <c r="E371" s="86">
        <v>9</v>
      </c>
    </row>
    <row r="372" spans="1:5" x14ac:dyDescent="0.25">
      <c r="A372" s="6" t="s">
        <v>199</v>
      </c>
      <c r="B372" s="77">
        <v>9</v>
      </c>
      <c r="C372" s="7">
        <v>4</v>
      </c>
      <c r="D372" s="7"/>
      <c r="E372" s="86">
        <v>9</v>
      </c>
    </row>
    <row r="373" spans="1:5" x14ac:dyDescent="0.25">
      <c r="A373" s="57" t="s">
        <v>179</v>
      </c>
      <c r="B373" s="77"/>
      <c r="C373" s="7"/>
      <c r="D373" s="7"/>
      <c r="E373" s="86">
        <v>4</v>
      </c>
    </row>
    <row r="374" spans="1:5" x14ac:dyDescent="0.25">
      <c r="A374" s="6" t="s">
        <v>179</v>
      </c>
      <c r="B374" s="77"/>
      <c r="C374" s="7"/>
      <c r="D374" s="7"/>
      <c r="E374" s="86">
        <v>4</v>
      </c>
    </row>
    <row r="375" spans="1:5" x14ac:dyDescent="0.25">
      <c r="A375" s="57" t="s">
        <v>245</v>
      </c>
      <c r="B375" s="77"/>
      <c r="C375" s="7"/>
      <c r="D375" s="7"/>
      <c r="E375" s="86">
        <v>10</v>
      </c>
    </row>
    <row r="376" spans="1:5" x14ac:dyDescent="0.25">
      <c r="A376" s="6" t="s">
        <v>245</v>
      </c>
      <c r="B376" s="77"/>
      <c r="C376" s="7"/>
      <c r="D376" s="7"/>
      <c r="E376" s="86">
        <v>10</v>
      </c>
    </row>
    <row r="377" spans="1:5" x14ac:dyDescent="0.25">
      <c r="A377" s="57" t="s">
        <v>437</v>
      </c>
      <c r="B377" s="77"/>
      <c r="C377" s="7"/>
      <c r="D377" s="7"/>
      <c r="E377" s="86">
        <v>6</v>
      </c>
    </row>
    <row r="378" spans="1:5" x14ac:dyDescent="0.25">
      <c r="A378" s="6" t="s">
        <v>437</v>
      </c>
      <c r="B378" s="77"/>
      <c r="C378" s="7"/>
      <c r="D378" s="7"/>
      <c r="E378" s="86">
        <v>6</v>
      </c>
    </row>
    <row r="379" spans="1:5" x14ac:dyDescent="0.25">
      <c r="A379" s="57" t="s">
        <v>233</v>
      </c>
      <c r="B379" s="77"/>
      <c r="C379" s="7">
        <v>4</v>
      </c>
      <c r="D379" s="7">
        <v>6</v>
      </c>
      <c r="E379" s="86">
        <v>5</v>
      </c>
    </row>
    <row r="380" spans="1:5" x14ac:dyDescent="0.25">
      <c r="A380" s="6" t="s">
        <v>233</v>
      </c>
      <c r="B380" s="77"/>
      <c r="C380" s="7">
        <v>4</v>
      </c>
      <c r="D380" s="7">
        <v>6</v>
      </c>
      <c r="E380" s="86">
        <v>5</v>
      </c>
    </row>
    <row r="381" spans="1:5" x14ac:dyDescent="0.25">
      <c r="A381" s="57" t="s">
        <v>16</v>
      </c>
      <c r="B381" s="77">
        <v>5</v>
      </c>
      <c r="C381" s="7">
        <v>2</v>
      </c>
      <c r="D381" s="7"/>
      <c r="E381" s="86">
        <v>7</v>
      </c>
    </row>
    <row r="382" spans="1:5" x14ac:dyDescent="0.25">
      <c r="A382" s="6" t="s">
        <v>16</v>
      </c>
      <c r="B382" s="77">
        <v>5</v>
      </c>
      <c r="C382" s="7">
        <v>2</v>
      </c>
      <c r="D382" s="7"/>
      <c r="E382" s="86">
        <v>7</v>
      </c>
    </row>
    <row r="383" spans="1:5" x14ac:dyDescent="0.25">
      <c r="A383" s="57" t="s">
        <v>251</v>
      </c>
      <c r="B383" s="77">
        <v>20</v>
      </c>
      <c r="C383" s="7"/>
      <c r="D383" s="7"/>
      <c r="E383" s="86">
        <v>6</v>
      </c>
    </row>
    <row r="384" spans="1:5" x14ac:dyDescent="0.25">
      <c r="A384" s="6" t="s">
        <v>251</v>
      </c>
      <c r="B384" s="77">
        <v>20</v>
      </c>
      <c r="C384" s="7"/>
      <c r="D384" s="7"/>
      <c r="E384" s="86">
        <v>6</v>
      </c>
    </row>
    <row r="385" spans="1:5" x14ac:dyDescent="0.25">
      <c r="A385" s="57" t="s">
        <v>276</v>
      </c>
      <c r="B385" s="77">
        <v>6</v>
      </c>
      <c r="C385" s="7"/>
      <c r="D385" s="7"/>
      <c r="E385" s="86"/>
    </row>
    <row r="386" spans="1:5" x14ac:dyDescent="0.25">
      <c r="A386" s="6" t="s">
        <v>276</v>
      </c>
      <c r="B386" s="77">
        <v>6</v>
      </c>
      <c r="C386" s="7"/>
      <c r="D386" s="7"/>
      <c r="E386" s="86"/>
    </row>
    <row r="387" spans="1:5" x14ac:dyDescent="0.25">
      <c r="A387" s="57" t="s">
        <v>83</v>
      </c>
      <c r="B387" s="77"/>
      <c r="C387" s="7"/>
      <c r="D387" s="7"/>
      <c r="E387" s="86">
        <v>10</v>
      </c>
    </row>
    <row r="388" spans="1:5" x14ac:dyDescent="0.25">
      <c r="A388" s="6" t="s">
        <v>83</v>
      </c>
      <c r="B388" s="77"/>
      <c r="C388" s="7"/>
      <c r="D388" s="7"/>
      <c r="E388" s="86">
        <v>10</v>
      </c>
    </row>
    <row r="389" spans="1:5" x14ac:dyDescent="0.25">
      <c r="A389" s="57" t="s">
        <v>131</v>
      </c>
      <c r="B389" s="77">
        <v>5</v>
      </c>
      <c r="C389" s="7"/>
      <c r="D389" s="7"/>
      <c r="E389" s="86">
        <v>4</v>
      </c>
    </row>
    <row r="390" spans="1:5" x14ac:dyDescent="0.25">
      <c r="A390" s="6" t="s">
        <v>131</v>
      </c>
      <c r="B390" s="77">
        <v>5</v>
      </c>
      <c r="C390" s="7"/>
      <c r="D390" s="7"/>
      <c r="E390" s="86">
        <v>4</v>
      </c>
    </row>
    <row r="391" spans="1:5" x14ac:dyDescent="0.25">
      <c r="A391" s="57" t="s">
        <v>408</v>
      </c>
      <c r="B391" s="77"/>
      <c r="C391" s="7"/>
      <c r="D391" s="7"/>
      <c r="E391" s="86">
        <v>6</v>
      </c>
    </row>
    <row r="392" spans="1:5" x14ac:dyDescent="0.25">
      <c r="A392" s="6" t="s">
        <v>408</v>
      </c>
      <c r="B392" s="77"/>
      <c r="C392" s="7"/>
      <c r="D392" s="7"/>
      <c r="E392" s="86">
        <v>6</v>
      </c>
    </row>
    <row r="393" spans="1:5" x14ac:dyDescent="0.25">
      <c r="A393" s="57" t="s">
        <v>313</v>
      </c>
      <c r="B393" s="77"/>
      <c r="C393" s="7"/>
      <c r="D393" s="7"/>
      <c r="E393" s="86">
        <v>21</v>
      </c>
    </row>
    <row r="394" spans="1:5" x14ac:dyDescent="0.25">
      <c r="A394" s="6" t="s">
        <v>313</v>
      </c>
      <c r="B394" s="77"/>
      <c r="C394" s="7"/>
      <c r="D394" s="7"/>
      <c r="E394" s="86">
        <v>21</v>
      </c>
    </row>
    <row r="395" spans="1:5" x14ac:dyDescent="0.25">
      <c r="A395" s="57" t="s">
        <v>360</v>
      </c>
      <c r="B395" s="77">
        <v>6</v>
      </c>
      <c r="C395" s="7"/>
      <c r="D395" s="7"/>
      <c r="E395" s="86">
        <v>8</v>
      </c>
    </row>
    <row r="396" spans="1:5" x14ac:dyDescent="0.25">
      <c r="A396" s="6" t="s">
        <v>360</v>
      </c>
      <c r="B396" s="77">
        <v>6</v>
      </c>
      <c r="C396" s="7"/>
      <c r="D396" s="7"/>
      <c r="E396" s="86">
        <v>8</v>
      </c>
    </row>
    <row r="397" spans="1:5" x14ac:dyDescent="0.25">
      <c r="A397" s="57" t="s">
        <v>293</v>
      </c>
      <c r="B397" s="77">
        <v>20</v>
      </c>
      <c r="C397" s="7"/>
      <c r="D397" s="7"/>
      <c r="E397" s="86">
        <v>8</v>
      </c>
    </row>
    <row r="398" spans="1:5" x14ac:dyDescent="0.25">
      <c r="A398" s="6" t="s">
        <v>293</v>
      </c>
      <c r="B398" s="77">
        <v>20</v>
      </c>
      <c r="C398" s="7"/>
      <c r="D398" s="7"/>
      <c r="E398" s="86">
        <v>8</v>
      </c>
    </row>
    <row r="399" spans="1:5" x14ac:dyDescent="0.25">
      <c r="A399" s="57" t="s">
        <v>653</v>
      </c>
      <c r="B399" s="77">
        <v>12</v>
      </c>
      <c r="C399" s="7"/>
      <c r="D399" s="7"/>
      <c r="E399" s="86">
        <v>28</v>
      </c>
    </row>
    <row r="400" spans="1:5" x14ac:dyDescent="0.25">
      <c r="A400" s="6" t="s">
        <v>653</v>
      </c>
      <c r="B400" s="77">
        <v>12</v>
      </c>
      <c r="C400" s="7"/>
      <c r="D400" s="7"/>
      <c r="E400" s="86">
        <v>28</v>
      </c>
    </row>
    <row r="401" spans="1:5" x14ac:dyDescent="0.25">
      <c r="A401" s="57" t="s">
        <v>181</v>
      </c>
      <c r="B401" s="77"/>
      <c r="C401" s="7">
        <v>2</v>
      </c>
      <c r="D401" s="7"/>
      <c r="E401" s="86">
        <v>4</v>
      </c>
    </row>
    <row r="402" spans="1:5" x14ac:dyDescent="0.25">
      <c r="A402" s="6" t="s">
        <v>181</v>
      </c>
      <c r="B402" s="77"/>
      <c r="C402" s="7">
        <v>2</v>
      </c>
      <c r="D402" s="7"/>
      <c r="E402" s="86">
        <v>4</v>
      </c>
    </row>
    <row r="403" spans="1:5" x14ac:dyDescent="0.25">
      <c r="A403" s="57" t="s">
        <v>290</v>
      </c>
      <c r="B403" s="77">
        <v>4</v>
      </c>
      <c r="C403" s="7"/>
      <c r="D403" s="7"/>
      <c r="E403" s="86">
        <v>7</v>
      </c>
    </row>
    <row r="404" spans="1:5" x14ac:dyDescent="0.25">
      <c r="A404" s="6" t="s">
        <v>290</v>
      </c>
      <c r="B404" s="77">
        <v>4</v>
      </c>
      <c r="C404" s="7"/>
      <c r="D404" s="7"/>
      <c r="E404" s="86">
        <v>7</v>
      </c>
    </row>
    <row r="405" spans="1:5" x14ac:dyDescent="0.25">
      <c r="A405" s="57" t="s">
        <v>298</v>
      </c>
      <c r="B405" s="77"/>
      <c r="C405" s="7"/>
      <c r="D405" s="7"/>
      <c r="E405" s="86">
        <v>5</v>
      </c>
    </row>
    <row r="406" spans="1:5" x14ac:dyDescent="0.25">
      <c r="A406" s="6" t="s">
        <v>298</v>
      </c>
      <c r="B406" s="77"/>
      <c r="C406" s="7"/>
      <c r="D406" s="7"/>
      <c r="E406" s="86">
        <v>5</v>
      </c>
    </row>
    <row r="407" spans="1:5" x14ac:dyDescent="0.25">
      <c r="A407" s="57" t="s">
        <v>64</v>
      </c>
      <c r="B407" s="77">
        <v>25</v>
      </c>
      <c r="C407" s="7"/>
      <c r="D407" s="7"/>
      <c r="E407" s="86">
        <v>6</v>
      </c>
    </row>
    <row r="408" spans="1:5" x14ac:dyDescent="0.25">
      <c r="A408" s="6" t="s">
        <v>64</v>
      </c>
      <c r="B408" s="77">
        <v>25</v>
      </c>
      <c r="C408" s="7"/>
      <c r="D408" s="7"/>
      <c r="E408" s="86">
        <v>6</v>
      </c>
    </row>
    <row r="409" spans="1:5" x14ac:dyDescent="0.25">
      <c r="A409" s="57" t="s">
        <v>157</v>
      </c>
      <c r="B409" s="77">
        <v>4</v>
      </c>
      <c r="C409" s="7"/>
      <c r="D409" s="7"/>
      <c r="E409" s="86">
        <v>4</v>
      </c>
    </row>
    <row r="410" spans="1:5" x14ac:dyDescent="0.25">
      <c r="A410" s="6" t="s">
        <v>157</v>
      </c>
      <c r="B410" s="77">
        <v>4</v>
      </c>
      <c r="C410" s="7"/>
      <c r="D410" s="7"/>
      <c r="E410" s="86">
        <v>4</v>
      </c>
    </row>
    <row r="411" spans="1:5" x14ac:dyDescent="0.25">
      <c r="A411" s="57" t="s">
        <v>458</v>
      </c>
      <c r="B411" s="77"/>
      <c r="C411" s="7"/>
      <c r="D411" s="7"/>
      <c r="E411" s="86">
        <v>8</v>
      </c>
    </row>
    <row r="412" spans="1:5" x14ac:dyDescent="0.25">
      <c r="A412" s="6" t="s">
        <v>458</v>
      </c>
      <c r="B412" s="77"/>
      <c r="C412" s="7"/>
      <c r="D412" s="7"/>
      <c r="E412" s="86">
        <v>8</v>
      </c>
    </row>
    <row r="413" spans="1:5" x14ac:dyDescent="0.25">
      <c r="A413" s="57" t="s">
        <v>40</v>
      </c>
      <c r="B413" s="77">
        <v>2</v>
      </c>
      <c r="C413" s="7"/>
      <c r="D413" s="7"/>
      <c r="E413" s="86">
        <v>1</v>
      </c>
    </row>
    <row r="414" spans="1:5" x14ac:dyDescent="0.25">
      <c r="A414" s="6" t="s">
        <v>40</v>
      </c>
      <c r="B414" s="77">
        <v>2</v>
      </c>
      <c r="C414" s="7"/>
      <c r="D414" s="7"/>
      <c r="E414" s="86">
        <v>1</v>
      </c>
    </row>
    <row r="415" spans="1:5" x14ac:dyDescent="0.25">
      <c r="A415" s="57" t="s">
        <v>418</v>
      </c>
      <c r="B415" s="77">
        <v>1</v>
      </c>
      <c r="C415" s="7"/>
      <c r="D415" s="7"/>
      <c r="E415" s="86">
        <v>7</v>
      </c>
    </row>
    <row r="416" spans="1:5" x14ac:dyDescent="0.25">
      <c r="A416" s="6" t="s">
        <v>418</v>
      </c>
      <c r="B416" s="77">
        <v>1</v>
      </c>
      <c r="C416" s="7"/>
      <c r="D416" s="7"/>
      <c r="E416" s="86">
        <v>7</v>
      </c>
    </row>
    <row r="417" spans="1:5" x14ac:dyDescent="0.25">
      <c r="A417" s="57" t="s">
        <v>270</v>
      </c>
      <c r="B417" s="77">
        <v>14</v>
      </c>
      <c r="C417" s="7"/>
      <c r="D417" s="7"/>
      <c r="E417" s="86">
        <v>17</v>
      </c>
    </row>
    <row r="418" spans="1:5" x14ac:dyDescent="0.25">
      <c r="A418" s="6" t="s">
        <v>270</v>
      </c>
      <c r="B418" s="77">
        <v>14</v>
      </c>
      <c r="C418" s="7"/>
      <c r="D418" s="7"/>
      <c r="E418" s="86">
        <v>17</v>
      </c>
    </row>
    <row r="419" spans="1:5" x14ac:dyDescent="0.25">
      <c r="A419" s="57" t="s">
        <v>177</v>
      </c>
      <c r="B419" s="77">
        <v>20</v>
      </c>
      <c r="C419" s="7">
        <v>2</v>
      </c>
      <c r="D419" s="7"/>
      <c r="E419" s="86">
        <v>34</v>
      </c>
    </row>
    <row r="420" spans="1:5" x14ac:dyDescent="0.25">
      <c r="A420" s="6" t="s">
        <v>177</v>
      </c>
      <c r="B420" s="77">
        <v>20</v>
      </c>
      <c r="C420" s="7">
        <v>2</v>
      </c>
      <c r="D420" s="7"/>
      <c r="E420" s="86">
        <v>34</v>
      </c>
    </row>
    <row r="421" spans="1:5" x14ac:dyDescent="0.25">
      <c r="A421" s="57" t="s">
        <v>68</v>
      </c>
      <c r="B421" s="77">
        <v>14</v>
      </c>
      <c r="C421" s="7"/>
      <c r="D421" s="7"/>
      <c r="E421" s="86">
        <v>9</v>
      </c>
    </row>
    <row r="422" spans="1:5" x14ac:dyDescent="0.25">
      <c r="A422" s="6" t="s">
        <v>68</v>
      </c>
      <c r="B422" s="77">
        <v>14</v>
      </c>
      <c r="C422" s="7"/>
      <c r="D422" s="7"/>
      <c r="E422" s="86">
        <v>9</v>
      </c>
    </row>
    <row r="423" spans="1:5" x14ac:dyDescent="0.25">
      <c r="A423" s="57" t="s">
        <v>82</v>
      </c>
      <c r="B423" s="77">
        <v>1</v>
      </c>
      <c r="C423" s="7">
        <v>4</v>
      </c>
      <c r="D423" s="7"/>
      <c r="E423" s="86">
        <v>17</v>
      </c>
    </row>
    <row r="424" spans="1:5" x14ac:dyDescent="0.25">
      <c r="A424" s="6" t="s">
        <v>82</v>
      </c>
      <c r="B424" s="77">
        <v>1</v>
      </c>
      <c r="C424" s="7">
        <v>4</v>
      </c>
      <c r="D424" s="7"/>
      <c r="E424" s="86">
        <v>17</v>
      </c>
    </row>
    <row r="425" spans="1:5" x14ac:dyDescent="0.25">
      <c r="A425" s="57" t="s">
        <v>341</v>
      </c>
      <c r="B425" s="77"/>
      <c r="C425" s="7"/>
      <c r="D425" s="7"/>
      <c r="E425" s="86">
        <v>21</v>
      </c>
    </row>
    <row r="426" spans="1:5" x14ac:dyDescent="0.25">
      <c r="A426" s="6" t="s">
        <v>341</v>
      </c>
      <c r="B426" s="77"/>
      <c r="C426" s="7"/>
      <c r="D426" s="7"/>
      <c r="E426" s="86">
        <v>21</v>
      </c>
    </row>
    <row r="427" spans="1:5" x14ac:dyDescent="0.25">
      <c r="A427" s="57" t="s">
        <v>460</v>
      </c>
      <c r="B427" s="77"/>
      <c r="C427" s="7"/>
      <c r="D427" s="7"/>
      <c r="E427" s="86">
        <v>2</v>
      </c>
    </row>
    <row r="428" spans="1:5" x14ac:dyDescent="0.25">
      <c r="A428" s="6" t="s">
        <v>460</v>
      </c>
      <c r="B428" s="77"/>
      <c r="C428" s="7"/>
      <c r="D428" s="7"/>
      <c r="E428" s="86">
        <v>2</v>
      </c>
    </row>
    <row r="429" spans="1:5" x14ac:dyDescent="0.25">
      <c r="A429" s="57" t="s">
        <v>444</v>
      </c>
      <c r="B429" s="77"/>
      <c r="C429" s="7"/>
      <c r="D429" s="7"/>
      <c r="E429" s="86">
        <v>21</v>
      </c>
    </row>
    <row r="430" spans="1:5" x14ac:dyDescent="0.25">
      <c r="A430" s="6" t="s">
        <v>444</v>
      </c>
      <c r="B430" s="77"/>
      <c r="C430" s="7"/>
      <c r="D430" s="7"/>
      <c r="E430" s="86">
        <v>21</v>
      </c>
    </row>
    <row r="431" spans="1:5" x14ac:dyDescent="0.25">
      <c r="A431" s="57" t="s">
        <v>142</v>
      </c>
      <c r="B431" s="77">
        <v>16</v>
      </c>
      <c r="C431" s="7"/>
      <c r="D431" s="7"/>
      <c r="E431" s="86">
        <v>8</v>
      </c>
    </row>
    <row r="432" spans="1:5" x14ac:dyDescent="0.25">
      <c r="A432" s="6" t="s">
        <v>142</v>
      </c>
      <c r="B432" s="77">
        <v>16</v>
      </c>
      <c r="C432" s="7"/>
      <c r="D432" s="7"/>
      <c r="E432" s="86">
        <v>8</v>
      </c>
    </row>
    <row r="433" spans="1:5" x14ac:dyDescent="0.25">
      <c r="A433" s="57" t="s">
        <v>304</v>
      </c>
      <c r="B433" s="77">
        <v>38</v>
      </c>
      <c r="C433" s="7">
        <v>6</v>
      </c>
      <c r="D433" s="7"/>
      <c r="E433" s="86">
        <v>51</v>
      </c>
    </row>
    <row r="434" spans="1:5" x14ac:dyDescent="0.25">
      <c r="A434" s="6" t="s">
        <v>304</v>
      </c>
      <c r="B434" s="77">
        <v>38</v>
      </c>
      <c r="C434" s="7">
        <v>6</v>
      </c>
      <c r="D434" s="7"/>
      <c r="E434" s="86">
        <v>51</v>
      </c>
    </row>
    <row r="435" spans="1:5" x14ac:dyDescent="0.25">
      <c r="A435" s="57" t="s">
        <v>250</v>
      </c>
      <c r="B435" s="77"/>
      <c r="C435" s="7"/>
      <c r="D435" s="7"/>
      <c r="E435" s="86">
        <v>9</v>
      </c>
    </row>
    <row r="436" spans="1:5" x14ac:dyDescent="0.25">
      <c r="A436" s="6" t="s">
        <v>250</v>
      </c>
      <c r="B436" s="77"/>
      <c r="C436" s="7"/>
      <c r="D436" s="7"/>
      <c r="E436" s="86">
        <v>9</v>
      </c>
    </row>
    <row r="437" spans="1:5" x14ac:dyDescent="0.25">
      <c r="A437" s="57" t="s">
        <v>232</v>
      </c>
      <c r="B437" s="77"/>
      <c r="C437" s="7"/>
      <c r="D437" s="7"/>
      <c r="E437" s="86">
        <v>12</v>
      </c>
    </row>
    <row r="438" spans="1:5" x14ac:dyDescent="0.25">
      <c r="A438" s="6" t="s">
        <v>232</v>
      </c>
      <c r="B438" s="77"/>
      <c r="C438" s="7"/>
      <c r="D438" s="7"/>
      <c r="E438" s="86">
        <v>12</v>
      </c>
    </row>
    <row r="439" spans="1:5" x14ac:dyDescent="0.25">
      <c r="A439" s="57" t="s">
        <v>439</v>
      </c>
      <c r="B439" s="77">
        <v>27</v>
      </c>
      <c r="C439" s="7"/>
      <c r="D439" s="7"/>
      <c r="E439" s="86">
        <v>15</v>
      </c>
    </row>
    <row r="440" spans="1:5" x14ac:dyDescent="0.25">
      <c r="A440" s="6" t="s">
        <v>439</v>
      </c>
      <c r="B440" s="77">
        <v>27</v>
      </c>
      <c r="C440" s="7"/>
      <c r="D440" s="7"/>
      <c r="E440" s="86">
        <v>15</v>
      </c>
    </row>
    <row r="441" spans="1:5" x14ac:dyDescent="0.25">
      <c r="A441" s="57" t="s">
        <v>318</v>
      </c>
      <c r="B441" s="77"/>
      <c r="C441" s="7"/>
      <c r="D441" s="7"/>
      <c r="E441" s="86">
        <v>3</v>
      </c>
    </row>
    <row r="442" spans="1:5" x14ac:dyDescent="0.25">
      <c r="A442" s="6" t="s">
        <v>318</v>
      </c>
      <c r="B442" s="77"/>
      <c r="C442" s="7"/>
      <c r="D442" s="7"/>
      <c r="E442" s="86">
        <v>3</v>
      </c>
    </row>
    <row r="443" spans="1:5" x14ac:dyDescent="0.25">
      <c r="A443" s="57" t="s">
        <v>135</v>
      </c>
      <c r="B443" s="77"/>
      <c r="C443" s="7"/>
      <c r="D443" s="7"/>
      <c r="E443" s="86">
        <v>6</v>
      </c>
    </row>
    <row r="444" spans="1:5" x14ac:dyDescent="0.25">
      <c r="A444" s="6" t="s">
        <v>135</v>
      </c>
      <c r="B444" s="77"/>
      <c r="C444" s="7"/>
      <c r="D444" s="7"/>
      <c r="E444" s="86">
        <v>6</v>
      </c>
    </row>
    <row r="445" spans="1:5" x14ac:dyDescent="0.25">
      <c r="A445" s="57" t="s">
        <v>109</v>
      </c>
      <c r="B445" s="77"/>
      <c r="C445" s="7"/>
      <c r="D445" s="7"/>
      <c r="E445" s="86">
        <v>4</v>
      </c>
    </row>
    <row r="446" spans="1:5" x14ac:dyDescent="0.25">
      <c r="A446" s="6" t="s">
        <v>109</v>
      </c>
      <c r="B446" s="77"/>
      <c r="C446" s="7"/>
      <c r="D446" s="7"/>
      <c r="E446" s="86">
        <v>4</v>
      </c>
    </row>
    <row r="447" spans="1:5" x14ac:dyDescent="0.25">
      <c r="A447" s="57" t="s">
        <v>128</v>
      </c>
      <c r="B447" s="77"/>
      <c r="C447" s="7"/>
      <c r="D447" s="7"/>
      <c r="E447" s="86">
        <v>8</v>
      </c>
    </row>
    <row r="448" spans="1:5" x14ac:dyDescent="0.25">
      <c r="A448" s="6" t="s">
        <v>128</v>
      </c>
      <c r="B448" s="77"/>
      <c r="C448" s="7"/>
      <c r="D448" s="7"/>
      <c r="E448" s="86">
        <v>8</v>
      </c>
    </row>
    <row r="449" spans="1:5" x14ac:dyDescent="0.25">
      <c r="A449" s="57" t="s">
        <v>127</v>
      </c>
      <c r="B449" s="77">
        <v>6</v>
      </c>
      <c r="C449" s="7">
        <v>1</v>
      </c>
      <c r="D449" s="7"/>
      <c r="E449" s="86">
        <v>3</v>
      </c>
    </row>
    <row r="450" spans="1:5" x14ac:dyDescent="0.25">
      <c r="A450" s="6" t="s">
        <v>127</v>
      </c>
      <c r="B450" s="77">
        <v>6</v>
      </c>
      <c r="C450" s="7">
        <v>1</v>
      </c>
      <c r="D450" s="7"/>
      <c r="E450" s="86">
        <v>3</v>
      </c>
    </row>
    <row r="451" spans="1:5" x14ac:dyDescent="0.25">
      <c r="A451" s="57" t="s">
        <v>441</v>
      </c>
      <c r="B451" s="77">
        <v>30</v>
      </c>
      <c r="C451" s="7"/>
      <c r="D451" s="7"/>
      <c r="E451" s="86"/>
    </row>
    <row r="452" spans="1:5" x14ac:dyDescent="0.25">
      <c r="A452" s="6" t="s">
        <v>441</v>
      </c>
      <c r="B452" s="77">
        <v>30</v>
      </c>
      <c r="C452" s="7"/>
      <c r="D452" s="7"/>
      <c r="E452" s="86"/>
    </row>
    <row r="453" spans="1:5" x14ac:dyDescent="0.25">
      <c r="A453" s="57" t="s">
        <v>192</v>
      </c>
      <c r="B453" s="77"/>
      <c r="C453" s="7"/>
      <c r="D453" s="7"/>
      <c r="E453" s="86">
        <v>4</v>
      </c>
    </row>
    <row r="454" spans="1:5" x14ac:dyDescent="0.25">
      <c r="A454" s="6" t="s">
        <v>192</v>
      </c>
      <c r="B454" s="77"/>
      <c r="C454" s="7"/>
      <c r="D454" s="7"/>
      <c r="E454" s="86">
        <v>4</v>
      </c>
    </row>
    <row r="455" spans="1:5" x14ac:dyDescent="0.25">
      <c r="A455" s="57" t="s">
        <v>44</v>
      </c>
      <c r="B455" s="77">
        <v>14</v>
      </c>
      <c r="C455" s="7">
        <v>2</v>
      </c>
      <c r="D455" s="7"/>
      <c r="E455" s="86">
        <v>19</v>
      </c>
    </row>
    <row r="456" spans="1:5" x14ac:dyDescent="0.25">
      <c r="A456" s="6" t="s">
        <v>44</v>
      </c>
      <c r="B456" s="77">
        <v>14</v>
      </c>
      <c r="C456" s="7">
        <v>2</v>
      </c>
      <c r="D456" s="7"/>
      <c r="E456" s="86">
        <v>19</v>
      </c>
    </row>
    <row r="457" spans="1:5" x14ac:dyDescent="0.25">
      <c r="A457" s="57" t="s">
        <v>647</v>
      </c>
      <c r="B457" s="77">
        <v>18</v>
      </c>
      <c r="C457" s="7">
        <v>12</v>
      </c>
      <c r="D457" s="7"/>
      <c r="E457" s="86">
        <v>1</v>
      </c>
    </row>
    <row r="458" spans="1:5" x14ac:dyDescent="0.25">
      <c r="A458" s="6" t="s">
        <v>647</v>
      </c>
      <c r="B458" s="77">
        <v>18</v>
      </c>
      <c r="C458" s="7">
        <v>12</v>
      </c>
      <c r="D458" s="7"/>
      <c r="E458" s="86">
        <v>1</v>
      </c>
    </row>
    <row r="459" spans="1:5" x14ac:dyDescent="0.25">
      <c r="A459" s="57" t="s">
        <v>427</v>
      </c>
      <c r="B459" s="77"/>
      <c r="C459" s="7"/>
      <c r="D459" s="7"/>
      <c r="E459" s="86">
        <v>19</v>
      </c>
    </row>
    <row r="460" spans="1:5" x14ac:dyDescent="0.25">
      <c r="A460" s="6" t="s">
        <v>427</v>
      </c>
      <c r="B460" s="77"/>
      <c r="C460" s="7"/>
      <c r="D460" s="7"/>
      <c r="E460" s="86">
        <v>19</v>
      </c>
    </row>
    <row r="461" spans="1:5" x14ac:dyDescent="0.25">
      <c r="A461" s="57" t="s">
        <v>132</v>
      </c>
      <c r="B461" s="77"/>
      <c r="C461" s="7"/>
      <c r="D461" s="7"/>
      <c r="E461" s="86">
        <v>9</v>
      </c>
    </row>
    <row r="462" spans="1:5" x14ac:dyDescent="0.25">
      <c r="A462" s="6" t="s">
        <v>132</v>
      </c>
      <c r="B462" s="77"/>
      <c r="C462" s="7"/>
      <c r="D462" s="7"/>
      <c r="E462" s="86">
        <v>9</v>
      </c>
    </row>
    <row r="463" spans="1:5" x14ac:dyDescent="0.25">
      <c r="A463" s="57" t="s">
        <v>218</v>
      </c>
      <c r="B463" s="77"/>
      <c r="C463" s="7"/>
      <c r="D463" s="7"/>
      <c r="E463" s="86">
        <v>14</v>
      </c>
    </row>
    <row r="464" spans="1:5" x14ac:dyDescent="0.25">
      <c r="A464" s="6" t="s">
        <v>218</v>
      </c>
      <c r="B464" s="77"/>
      <c r="C464" s="7"/>
      <c r="D464" s="7"/>
      <c r="E464" s="86">
        <v>14</v>
      </c>
    </row>
    <row r="465" spans="1:5" x14ac:dyDescent="0.25">
      <c r="A465" s="57" t="s">
        <v>190</v>
      </c>
      <c r="B465" s="77"/>
      <c r="C465" s="7"/>
      <c r="D465" s="7"/>
      <c r="E465" s="86">
        <v>6</v>
      </c>
    </row>
    <row r="466" spans="1:5" x14ac:dyDescent="0.25">
      <c r="A466" s="6" t="s">
        <v>190</v>
      </c>
      <c r="B466" s="77"/>
      <c r="C466" s="7"/>
      <c r="D466" s="7"/>
      <c r="E466" s="86">
        <v>6</v>
      </c>
    </row>
    <row r="467" spans="1:5" x14ac:dyDescent="0.25">
      <c r="A467" s="57" t="s">
        <v>234</v>
      </c>
      <c r="B467" s="77">
        <v>8</v>
      </c>
      <c r="C467" s="7">
        <v>2</v>
      </c>
      <c r="D467" s="7"/>
      <c r="E467" s="86">
        <v>8</v>
      </c>
    </row>
    <row r="468" spans="1:5" x14ac:dyDescent="0.25">
      <c r="A468" s="6" t="s">
        <v>234</v>
      </c>
      <c r="B468" s="77">
        <v>8</v>
      </c>
      <c r="C468" s="7">
        <v>2</v>
      </c>
      <c r="D468" s="7"/>
      <c r="E468" s="86">
        <v>8</v>
      </c>
    </row>
    <row r="469" spans="1:5" x14ac:dyDescent="0.25">
      <c r="A469" s="57" t="s">
        <v>310</v>
      </c>
      <c r="B469" s="77"/>
      <c r="C469" s="7"/>
      <c r="D469" s="7">
        <v>9</v>
      </c>
      <c r="E469" s="86"/>
    </row>
    <row r="470" spans="1:5" x14ac:dyDescent="0.25">
      <c r="A470" s="6" t="s">
        <v>310</v>
      </c>
      <c r="B470" s="77"/>
      <c r="C470" s="7"/>
      <c r="D470" s="7">
        <v>9</v>
      </c>
      <c r="E470" s="86"/>
    </row>
    <row r="471" spans="1:5" x14ac:dyDescent="0.25">
      <c r="A471" s="57" t="s">
        <v>139</v>
      </c>
      <c r="B471" s="77"/>
      <c r="C471" s="7"/>
      <c r="D471" s="7"/>
      <c r="E471" s="86">
        <v>20</v>
      </c>
    </row>
    <row r="472" spans="1:5" x14ac:dyDescent="0.25">
      <c r="A472" s="6" t="s">
        <v>139</v>
      </c>
      <c r="B472" s="77"/>
      <c r="C472" s="7"/>
      <c r="D472" s="7"/>
      <c r="E472" s="86">
        <v>20</v>
      </c>
    </row>
    <row r="473" spans="1:5" x14ac:dyDescent="0.25">
      <c r="A473" s="57" t="s">
        <v>52</v>
      </c>
      <c r="B473" s="77">
        <v>11</v>
      </c>
      <c r="C473" s="7">
        <v>1</v>
      </c>
      <c r="D473" s="7"/>
      <c r="E473" s="86">
        <v>14</v>
      </c>
    </row>
    <row r="474" spans="1:5" x14ac:dyDescent="0.25">
      <c r="A474" s="6" t="s">
        <v>52</v>
      </c>
      <c r="B474" s="77">
        <v>11</v>
      </c>
      <c r="C474" s="7">
        <v>1</v>
      </c>
      <c r="D474" s="7"/>
      <c r="E474" s="86">
        <v>14</v>
      </c>
    </row>
    <row r="475" spans="1:5" x14ac:dyDescent="0.25">
      <c r="A475" s="57" t="s">
        <v>261</v>
      </c>
      <c r="B475" s="77">
        <v>2</v>
      </c>
      <c r="C475" s="7"/>
      <c r="D475" s="7"/>
      <c r="E475" s="86">
        <v>9</v>
      </c>
    </row>
    <row r="476" spans="1:5" x14ac:dyDescent="0.25">
      <c r="A476" s="6" t="s">
        <v>261</v>
      </c>
      <c r="B476" s="77">
        <v>2</v>
      </c>
      <c r="C476" s="7"/>
      <c r="D476" s="7"/>
      <c r="E476" s="86">
        <v>9</v>
      </c>
    </row>
    <row r="477" spans="1:5" x14ac:dyDescent="0.25">
      <c r="A477" s="57" t="s">
        <v>438</v>
      </c>
      <c r="B477" s="77">
        <v>2</v>
      </c>
      <c r="C477" s="7">
        <v>1</v>
      </c>
      <c r="D477" s="7"/>
      <c r="E477" s="86">
        <v>2</v>
      </c>
    </row>
    <row r="478" spans="1:5" x14ac:dyDescent="0.25">
      <c r="A478" s="6" t="s">
        <v>438</v>
      </c>
      <c r="B478" s="77">
        <v>2</v>
      </c>
      <c r="C478" s="7">
        <v>1</v>
      </c>
      <c r="D478" s="7"/>
      <c r="E478" s="86">
        <v>2</v>
      </c>
    </row>
    <row r="479" spans="1:5" x14ac:dyDescent="0.25">
      <c r="A479" s="57" t="s">
        <v>258</v>
      </c>
      <c r="B479" s="77"/>
      <c r="C479" s="7"/>
      <c r="D479" s="7"/>
      <c r="E479" s="86">
        <v>40</v>
      </c>
    </row>
    <row r="480" spans="1:5" x14ac:dyDescent="0.25">
      <c r="A480" s="6" t="s">
        <v>258</v>
      </c>
      <c r="B480" s="77"/>
      <c r="C480" s="7"/>
      <c r="D480" s="7"/>
      <c r="E480" s="86">
        <v>40</v>
      </c>
    </row>
    <row r="481" spans="1:5" x14ac:dyDescent="0.25">
      <c r="A481" s="57" t="s">
        <v>92</v>
      </c>
      <c r="B481" s="77"/>
      <c r="C481" s="7"/>
      <c r="D481" s="7">
        <v>9</v>
      </c>
      <c r="E481" s="86">
        <v>1</v>
      </c>
    </row>
    <row r="482" spans="1:5" x14ac:dyDescent="0.25">
      <c r="A482" s="6" t="s">
        <v>92</v>
      </c>
      <c r="B482" s="77"/>
      <c r="C482" s="7"/>
      <c r="D482" s="7">
        <v>9</v>
      </c>
      <c r="E482" s="86">
        <v>1</v>
      </c>
    </row>
    <row r="483" spans="1:5" x14ac:dyDescent="0.25">
      <c r="A483" s="57" t="s">
        <v>631</v>
      </c>
      <c r="B483" s="77">
        <v>4</v>
      </c>
      <c r="C483" s="7"/>
      <c r="D483" s="7"/>
      <c r="E483" s="86">
        <v>5</v>
      </c>
    </row>
    <row r="484" spans="1:5" x14ac:dyDescent="0.25">
      <c r="A484" s="6" t="s">
        <v>631</v>
      </c>
      <c r="B484" s="77">
        <v>4</v>
      </c>
      <c r="C484" s="7"/>
      <c r="D484" s="7"/>
      <c r="E484" s="86">
        <v>5</v>
      </c>
    </row>
    <row r="485" spans="1:5" x14ac:dyDescent="0.25">
      <c r="A485" s="57" t="s">
        <v>105</v>
      </c>
      <c r="B485" s="77">
        <v>8</v>
      </c>
      <c r="C485" s="7"/>
      <c r="D485" s="7"/>
      <c r="E485" s="86">
        <v>20</v>
      </c>
    </row>
    <row r="486" spans="1:5" x14ac:dyDescent="0.25">
      <c r="A486" s="6" t="s">
        <v>105</v>
      </c>
      <c r="B486" s="77">
        <v>8</v>
      </c>
      <c r="C486" s="7"/>
      <c r="D486" s="7"/>
      <c r="E486" s="86">
        <v>20</v>
      </c>
    </row>
    <row r="487" spans="1:5" x14ac:dyDescent="0.25">
      <c r="A487" s="57" t="s">
        <v>383</v>
      </c>
      <c r="B487" s="77"/>
      <c r="C487" s="7"/>
      <c r="D487" s="7"/>
      <c r="E487" s="86">
        <v>3</v>
      </c>
    </row>
    <row r="488" spans="1:5" x14ac:dyDescent="0.25">
      <c r="A488" s="6" t="s">
        <v>383</v>
      </c>
      <c r="B488" s="77"/>
      <c r="C488" s="7"/>
      <c r="D488" s="7"/>
      <c r="E488" s="86">
        <v>3</v>
      </c>
    </row>
    <row r="489" spans="1:5" x14ac:dyDescent="0.25">
      <c r="A489" s="57" t="s">
        <v>330</v>
      </c>
      <c r="B489" s="77">
        <v>10</v>
      </c>
      <c r="C489" s="7"/>
      <c r="D489" s="7"/>
      <c r="E489" s="86">
        <v>24</v>
      </c>
    </row>
    <row r="490" spans="1:5" x14ac:dyDescent="0.25">
      <c r="A490" s="6" t="s">
        <v>330</v>
      </c>
      <c r="B490" s="77">
        <v>10</v>
      </c>
      <c r="C490" s="7"/>
      <c r="D490" s="7"/>
      <c r="E490" s="86">
        <v>24</v>
      </c>
    </row>
    <row r="491" spans="1:5" x14ac:dyDescent="0.25">
      <c r="A491" s="57" t="s">
        <v>74</v>
      </c>
      <c r="B491" s="77">
        <v>8</v>
      </c>
      <c r="C491" s="7"/>
      <c r="D491" s="7"/>
      <c r="E491" s="86">
        <v>7</v>
      </c>
    </row>
    <row r="492" spans="1:5" x14ac:dyDescent="0.25">
      <c r="A492" s="6" t="s">
        <v>74</v>
      </c>
      <c r="B492" s="77">
        <v>8</v>
      </c>
      <c r="C492" s="7"/>
      <c r="D492" s="7"/>
      <c r="E492" s="86">
        <v>7</v>
      </c>
    </row>
    <row r="493" spans="1:5" x14ac:dyDescent="0.25">
      <c r="A493" s="57" t="s">
        <v>226</v>
      </c>
      <c r="B493" s="77">
        <v>10</v>
      </c>
      <c r="C493" s="7"/>
      <c r="D493" s="7"/>
      <c r="E493" s="86">
        <v>6</v>
      </c>
    </row>
    <row r="494" spans="1:5" x14ac:dyDescent="0.25">
      <c r="A494" s="6" t="s">
        <v>226</v>
      </c>
      <c r="B494" s="77">
        <v>10</v>
      </c>
      <c r="C494" s="7"/>
      <c r="D494" s="7"/>
      <c r="E494" s="86">
        <v>6</v>
      </c>
    </row>
    <row r="495" spans="1:5" x14ac:dyDescent="0.25">
      <c r="A495" s="57" t="s">
        <v>225</v>
      </c>
      <c r="B495" s="77"/>
      <c r="C495" s="7"/>
      <c r="D495" s="7"/>
      <c r="E495" s="86">
        <v>3</v>
      </c>
    </row>
    <row r="496" spans="1:5" x14ac:dyDescent="0.25">
      <c r="A496" s="6" t="s">
        <v>225</v>
      </c>
      <c r="B496" s="77"/>
      <c r="C496" s="7"/>
      <c r="D496" s="7"/>
      <c r="E496" s="86">
        <v>3</v>
      </c>
    </row>
    <row r="497" spans="1:5" x14ac:dyDescent="0.25">
      <c r="A497" s="57" t="s">
        <v>279</v>
      </c>
      <c r="B497" s="77"/>
      <c r="C497" s="7"/>
      <c r="D497" s="7">
        <v>3</v>
      </c>
      <c r="E497" s="86"/>
    </row>
    <row r="498" spans="1:5" x14ac:dyDescent="0.25">
      <c r="A498" s="6" t="s">
        <v>279</v>
      </c>
      <c r="B498" s="77"/>
      <c r="C498" s="7"/>
      <c r="D498" s="7">
        <v>3</v>
      </c>
      <c r="E498" s="86"/>
    </row>
    <row r="499" spans="1:5" x14ac:dyDescent="0.25">
      <c r="A499" s="57" t="s">
        <v>156</v>
      </c>
      <c r="B499" s="77"/>
      <c r="C499" s="7"/>
      <c r="D499" s="7"/>
      <c r="E499" s="86">
        <v>12</v>
      </c>
    </row>
    <row r="500" spans="1:5" x14ac:dyDescent="0.25">
      <c r="A500" s="6" t="s">
        <v>156</v>
      </c>
      <c r="B500" s="77"/>
      <c r="C500" s="7"/>
      <c r="D500" s="7"/>
      <c r="E500" s="86">
        <v>12</v>
      </c>
    </row>
    <row r="501" spans="1:5" x14ac:dyDescent="0.25">
      <c r="A501" s="57" t="s">
        <v>124</v>
      </c>
      <c r="B501" s="77"/>
      <c r="C501" s="7"/>
      <c r="D501" s="7"/>
      <c r="E501" s="86">
        <v>30</v>
      </c>
    </row>
    <row r="502" spans="1:5" x14ac:dyDescent="0.25">
      <c r="A502" s="6" t="s">
        <v>124</v>
      </c>
      <c r="B502" s="77"/>
      <c r="C502" s="7"/>
      <c r="D502" s="7"/>
      <c r="E502" s="86">
        <v>30</v>
      </c>
    </row>
    <row r="503" spans="1:5" x14ac:dyDescent="0.25">
      <c r="A503" s="57" t="s">
        <v>219</v>
      </c>
      <c r="B503" s="77"/>
      <c r="C503" s="7"/>
      <c r="D503" s="7"/>
      <c r="E503" s="86">
        <v>21</v>
      </c>
    </row>
    <row r="504" spans="1:5" x14ac:dyDescent="0.25">
      <c r="A504" s="6" t="s">
        <v>219</v>
      </c>
      <c r="B504" s="77"/>
      <c r="C504" s="7"/>
      <c r="D504" s="7"/>
      <c r="E504" s="86">
        <v>21</v>
      </c>
    </row>
    <row r="505" spans="1:5" x14ac:dyDescent="0.25">
      <c r="A505" s="57" t="s">
        <v>286</v>
      </c>
      <c r="B505" s="77">
        <v>2</v>
      </c>
      <c r="C505" s="7"/>
      <c r="D505" s="7"/>
      <c r="E505" s="86">
        <v>14</v>
      </c>
    </row>
    <row r="506" spans="1:5" x14ac:dyDescent="0.25">
      <c r="A506" s="6" t="s">
        <v>286</v>
      </c>
      <c r="B506" s="77">
        <v>2</v>
      </c>
      <c r="C506" s="7"/>
      <c r="D506" s="7"/>
      <c r="E506" s="86">
        <v>14</v>
      </c>
    </row>
    <row r="507" spans="1:5" x14ac:dyDescent="0.25">
      <c r="A507" s="57" t="s">
        <v>186</v>
      </c>
      <c r="B507" s="77">
        <v>13</v>
      </c>
      <c r="C507" s="7"/>
      <c r="D507" s="7"/>
      <c r="E507" s="86">
        <v>2</v>
      </c>
    </row>
    <row r="508" spans="1:5" x14ac:dyDescent="0.25">
      <c r="A508" s="6" t="s">
        <v>186</v>
      </c>
      <c r="B508" s="77">
        <v>13</v>
      </c>
      <c r="C508" s="7"/>
      <c r="D508" s="7"/>
      <c r="E508" s="86">
        <v>2</v>
      </c>
    </row>
    <row r="509" spans="1:5" x14ac:dyDescent="0.25">
      <c r="A509" s="57" t="s">
        <v>76</v>
      </c>
      <c r="B509" s="77">
        <v>2</v>
      </c>
      <c r="C509" s="7"/>
      <c r="D509" s="7"/>
      <c r="E509" s="86">
        <v>6</v>
      </c>
    </row>
    <row r="510" spans="1:5" x14ac:dyDescent="0.25">
      <c r="A510" s="6" t="s">
        <v>76</v>
      </c>
      <c r="B510" s="77">
        <v>2</v>
      </c>
      <c r="C510" s="7"/>
      <c r="D510" s="7"/>
      <c r="E510" s="86">
        <v>6</v>
      </c>
    </row>
    <row r="511" spans="1:5" x14ac:dyDescent="0.25">
      <c r="A511" s="57" t="s">
        <v>65</v>
      </c>
      <c r="B511" s="77"/>
      <c r="C511" s="7"/>
      <c r="D511" s="7"/>
      <c r="E511" s="86">
        <v>7</v>
      </c>
    </row>
    <row r="512" spans="1:5" x14ac:dyDescent="0.25">
      <c r="A512" s="6" t="s">
        <v>65</v>
      </c>
      <c r="B512" s="77"/>
      <c r="C512" s="7"/>
      <c r="D512" s="7"/>
      <c r="E512" s="86">
        <v>7</v>
      </c>
    </row>
    <row r="513" spans="1:5" x14ac:dyDescent="0.25">
      <c r="A513" s="57" t="s">
        <v>628</v>
      </c>
      <c r="B513" s="77"/>
      <c r="C513" s="7"/>
      <c r="D513" s="7"/>
      <c r="E513" s="86">
        <v>14</v>
      </c>
    </row>
    <row r="514" spans="1:5" x14ac:dyDescent="0.25">
      <c r="A514" s="6" t="s">
        <v>628</v>
      </c>
      <c r="B514" s="77"/>
      <c r="C514" s="7"/>
      <c r="D514" s="7"/>
      <c r="E514" s="86">
        <v>14</v>
      </c>
    </row>
    <row r="515" spans="1:5" x14ac:dyDescent="0.25">
      <c r="A515" s="57" t="s">
        <v>122</v>
      </c>
      <c r="B515" s="77">
        <v>12</v>
      </c>
      <c r="C515" s="7"/>
      <c r="D515" s="7"/>
      <c r="E515" s="86">
        <v>2</v>
      </c>
    </row>
    <row r="516" spans="1:5" x14ac:dyDescent="0.25">
      <c r="A516" s="6" t="s">
        <v>122</v>
      </c>
      <c r="B516" s="77">
        <v>12</v>
      </c>
      <c r="C516" s="7"/>
      <c r="D516" s="7"/>
      <c r="E516" s="86">
        <v>2</v>
      </c>
    </row>
    <row r="517" spans="1:5" x14ac:dyDescent="0.25">
      <c r="A517" s="57" t="s">
        <v>247</v>
      </c>
      <c r="B517" s="77">
        <v>2</v>
      </c>
      <c r="C517" s="7"/>
      <c r="D517" s="7"/>
      <c r="E517" s="86">
        <v>1</v>
      </c>
    </row>
    <row r="518" spans="1:5" x14ac:dyDescent="0.25">
      <c r="A518" s="6" t="s">
        <v>247</v>
      </c>
      <c r="B518" s="77">
        <v>2</v>
      </c>
      <c r="C518" s="7"/>
      <c r="D518" s="7"/>
      <c r="E518" s="86">
        <v>1</v>
      </c>
    </row>
    <row r="519" spans="1:5" x14ac:dyDescent="0.25">
      <c r="A519" s="57" t="s">
        <v>42</v>
      </c>
      <c r="B519" s="77"/>
      <c r="C519" s="7"/>
      <c r="D519" s="7"/>
      <c r="E519" s="86">
        <v>16</v>
      </c>
    </row>
    <row r="520" spans="1:5" x14ac:dyDescent="0.25">
      <c r="A520" s="6" t="s">
        <v>42</v>
      </c>
      <c r="B520" s="77"/>
      <c r="C520" s="7"/>
      <c r="D520" s="7"/>
      <c r="E520" s="86">
        <v>16</v>
      </c>
    </row>
    <row r="521" spans="1:5" x14ac:dyDescent="0.25">
      <c r="A521" s="57" t="s">
        <v>85</v>
      </c>
      <c r="B521" s="77">
        <v>5</v>
      </c>
      <c r="C521" s="7"/>
      <c r="D521" s="7"/>
      <c r="E521" s="86">
        <v>16</v>
      </c>
    </row>
    <row r="522" spans="1:5" x14ac:dyDescent="0.25">
      <c r="A522" s="6" t="s">
        <v>85</v>
      </c>
      <c r="B522" s="77">
        <v>5</v>
      </c>
      <c r="C522" s="7"/>
      <c r="D522" s="7"/>
      <c r="E522" s="86">
        <v>16</v>
      </c>
    </row>
    <row r="523" spans="1:5" x14ac:dyDescent="0.25">
      <c r="A523" s="57" t="s">
        <v>221</v>
      </c>
      <c r="B523" s="77"/>
      <c r="C523" s="7">
        <v>3</v>
      </c>
      <c r="D523" s="7"/>
      <c r="E523" s="86">
        <v>7</v>
      </c>
    </row>
    <row r="524" spans="1:5" x14ac:dyDescent="0.25">
      <c r="A524" s="6" t="s">
        <v>221</v>
      </c>
      <c r="B524" s="77"/>
      <c r="C524" s="7">
        <v>3</v>
      </c>
      <c r="D524" s="7"/>
      <c r="E524" s="86">
        <v>7</v>
      </c>
    </row>
    <row r="525" spans="1:5" x14ac:dyDescent="0.25">
      <c r="A525" s="57" t="s">
        <v>416</v>
      </c>
      <c r="B525" s="77"/>
      <c r="C525" s="7"/>
      <c r="D525" s="7"/>
      <c r="E525" s="86">
        <v>20</v>
      </c>
    </row>
    <row r="526" spans="1:5" x14ac:dyDescent="0.25">
      <c r="A526" s="6" t="s">
        <v>416</v>
      </c>
      <c r="B526" s="77"/>
      <c r="C526" s="7"/>
      <c r="D526" s="7"/>
      <c r="E526" s="86">
        <v>20</v>
      </c>
    </row>
    <row r="527" spans="1:5" x14ac:dyDescent="0.25">
      <c r="A527" s="57" t="s">
        <v>25</v>
      </c>
      <c r="B527" s="77"/>
      <c r="C527" s="7"/>
      <c r="D527" s="7"/>
      <c r="E527" s="86">
        <v>6</v>
      </c>
    </row>
    <row r="528" spans="1:5" x14ac:dyDescent="0.25">
      <c r="A528" s="6" t="s">
        <v>25</v>
      </c>
      <c r="B528" s="77"/>
      <c r="C528" s="7"/>
      <c r="D528" s="7"/>
      <c r="E528" s="86">
        <v>6</v>
      </c>
    </row>
    <row r="529" spans="1:5" x14ac:dyDescent="0.25">
      <c r="A529" s="57" t="s">
        <v>107</v>
      </c>
      <c r="B529" s="77">
        <v>4</v>
      </c>
      <c r="C529" s="7"/>
      <c r="D529" s="7"/>
      <c r="E529" s="86">
        <v>8</v>
      </c>
    </row>
    <row r="530" spans="1:5" x14ac:dyDescent="0.25">
      <c r="A530" s="6" t="s">
        <v>107</v>
      </c>
      <c r="B530" s="77">
        <v>4</v>
      </c>
      <c r="C530" s="7"/>
      <c r="D530" s="7"/>
      <c r="E530" s="86">
        <v>8</v>
      </c>
    </row>
    <row r="531" spans="1:5" x14ac:dyDescent="0.25">
      <c r="A531" s="57" t="s">
        <v>262</v>
      </c>
      <c r="B531" s="77"/>
      <c r="C531" s="7"/>
      <c r="D531" s="7"/>
      <c r="E531" s="86">
        <v>5</v>
      </c>
    </row>
    <row r="532" spans="1:5" x14ac:dyDescent="0.25">
      <c r="A532" s="6" t="s">
        <v>262</v>
      </c>
      <c r="B532" s="77"/>
      <c r="C532" s="7"/>
      <c r="D532" s="7"/>
      <c r="E532" s="86">
        <v>5</v>
      </c>
    </row>
    <row r="533" spans="1:5" x14ac:dyDescent="0.25">
      <c r="A533" s="57" t="s">
        <v>638</v>
      </c>
      <c r="B533" s="77">
        <v>1</v>
      </c>
      <c r="C533" s="7"/>
      <c r="D533" s="7"/>
      <c r="E533" s="86">
        <v>8</v>
      </c>
    </row>
    <row r="534" spans="1:5" x14ac:dyDescent="0.25">
      <c r="A534" s="6" t="s">
        <v>638</v>
      </c>
      <c r="B534" s="77">
        <v>1</v>
      </c>
      <c r="C534" s="7"/>
      <c r="D534" s="7"/>
      <c r="E534" s="86">
        <v>8</v>
      </c>
    </row>
    <row r="535" spans="1:5" x14ac:dyDescent="0.25">
      <c r="A535" s="57" t="s">
        <v>115</v>
      </c>
      <c r="B535" s="77">
        <v>10</v>
      </c>
      <c r="C535" s="7"/>
      <c r="D535" s="7"/>
      <c r="E535" s="86">
        <v>10</v>
      </c>
    </row>
    <row r="536" spans="1:5" x14ac:dyDescent="0.25">
      <c r="A536" s="6" t="s">
        <v>115</v>
      </c>
      <c r="B536" s="77">
        <v>10</v>
      </c>
      <c r="C536" s="7"/>
      <c r="D536" s="7"/>
      <c r="E536" s="86">
        <v>10</v>
      </c>
    </row>
    <row r="537" spans="1:5" x14ac:dyDescent="0.25">
      <c r="A537" s="57" t="s">
        <v>184</v>
      </c>
      <c r="B537" s="77">
        <v>2</v>
      </c>
      <c r="C537" s="7"/>
      <c r="D537" s="7"/>
      <c r="E537" s="86">
        <v>3</v>
      </c>
    </row>
    <row r="538" spans="1:5" x14ac:dyDescent="0.25">
      <c r="A538" s="6" t="s">
        <v>184</v>
      </c>
      <c r="B538" s="77">
        <v>2</v>
      </c>
      <c r="C538" s="7"/>
      <c r="D538" s="7"/>
      <c r="E538" s="86">
        <v>3</v>
      </c>
    </row>
    <row r="539" spans="1:5" x14ac:dyDescent="0.25">
      <c r="A539" s="57" t="s">
        <v>456</v>
      </c>
      <c r="B539" s="77">
        <v>3</v>
      </c>
      <c r="C539" s="7"/>
      <c r="D539" s="7"/>
      <c r="E539" s="86">
        <v>10</v>
      </c>
    </row>
    <row r="540" spans="1:5" x14ac:dyDescent="0.25">
      <c r="A540" s="6" t="s">
        <v>456</v>
      </c>
      <c r="B540" s="77">
        <v>3</v>
      </c>
      <c r="C540" s="7"/>
      <c r="D540" s="7"/>
      <c r="E540" s="86">
        <v>10</v>
      </c>
    </row>
    <row r="541" spans="1:5" x14ac:dyDescent="0.25">
      <c r="A541" s="57" t="s">
        <v>100</v>
      </c>
      <c r="B541" s="77">
        <v>5</v>
      </c>
      <c r="C541" s="7">
        <v>5</v>
      </c>
      <c r="D541" s="7"/>
      <c r="E541" s="86">
        <v>5</v>
      </c>
    </row>
    <row r="542" spans="1:5" x14ac:dyDescent="0.25">
      <c r="A542" s="6" t="s">
        <v>100</v>
      </c>
      <c r="B542" s="77">
        <v>5</v>
      </c>
      <c r="C542" s="7">
        <v>5</v>
      </c>
      <c r="D542" s="7"/>
      <c r="E542" s="86">
        <v>5</v>
      </c>
    </row>
    <row r="543" spans="1:5" x14ac:dyDescent="0.25">
      <c r="A543" s="57" t="s">
        <v>112</v>
      </c>
      <c r="B543" s="77"/>
      <c r="C543" s="7"/>
      <c r="D543" s="7"/>
      <c r="E543" s="86">
        <v>8</v>
      </c>
    </row>
    <row r="544" spans="1:5" x14ac:dyDescent="0.25">
      <c r="A544" s="6" t="s">
        <v>112</v>
      </c>
      <c r="B544" s="77"/>
      <c r="C544" s="7"/>
      <c r="D544" s="7"/>
      <c r="E544" s="86">
        <v>8</v>
      </c>
    </row>
    <row r="545" spans="1:5" x14ac:dyDescent="0.25">
      <c r="A545" s="57" t="s">
        <v>182</v>
      </c>
      <c r="B545" s="77">
        <v>4</v>
      </c>
      <c r="C545" s="7"/>
      <c r="D545" s="7"/>
      <c r="E545" s="86">
        <v>9</v>
      </c>
    </row>
    <row r="546" spans="1:5" x14ac:dyDescent="0.25">
      <c r="A546" s="6" t="s">
        <v>182</v>
      </c>
      <c r="B546" s="77">
        <v>4</v>
      </c>
      <c r="C546" s="7"/>
      <c r="D546" s="7"/>
      <c r="E546" s="86">
        <v>9</v>
      </c>
    </row>
    <row r="547" spans="1:5" x14ac:dyDescent="0.25">
      <c r="A547" s="57" t="s">
        <v>637</v>
      </c>
      <c r="B547" s="77"/>
      <c r="C547" s="7">
        <v>12</v>
      </c>
      <c r="D547" s="7"/>
      <c r="E547" s="86">
        <v>12</v>
      </c>
    </row>
    <row r="548" spans="1:5" x14ac:dyDescent="0.25">
      <c r="A548" s="6" t="s">
        <v>637</v>
      </c>
      <c r="B548" s="77"/>
      <c r="C548" s="7">
        <v>12</v>
      </c>
      <c r="D548" s="7"/>
      <c r="E548" s="86">
        <v>12</v>
      </c>
    </row>
    <row r="549" spans="1:5" x14ac:dyDescent="0.25">
      <c r="A549" s="57" t="s">
        <v>72</v>
      </c>
      <c r="B549" s="77">
        <v>6</v>
      </c>
      <c r="C549" s="7">
        <v>2</v>
      </c>
      <c r="D549" s="7"/>
      <c r="E549" s="86">
        <v>9</v>
      </c>
    </row>
    <row r="550" spans="1:5" x14ac:dyDescent="0.25">
      <c r="A550" s="6" t="s">
        <v>72</v>
      </c>
      <c r="B550" s="77">
        <v>6</v>
      </c>
      <c r="C550" s="7">
        <v>2</v>
      </c>
      <c r="D550" s="7"/>
      <c r="E550" s="86">
        <v>9</v>
      </c>
    </row>
    <row r="551" spans="1:5" x14ac:dyDescent="0.25">
      <c r="A551" s="57" t="s">
        <v>237</v>
      </c>
      <c r="B551" s="77">
        <v>15</v>
      </c>
      <c r="C551" s="7">
        <v>4</v>
      </c>
      <c r="D551" s="7"/>
      <c r="E551" s="86">
        <v>8</v>
      </c>
    </row>
    <row r="552" spans="1:5" x14ac:dyDescent="0.25">
      <c r="A552" s="6" t="s">
        <v>237</v>
      </c>
      <c r="B552" s="77">
        <v>15</v>
      </c>
      <c r="C552" s="7">
        <v>4</v>
      </c>
      <c r="D552" s="7"/>
      <c r="E552" s="86">
        <v>8</v>
      </c>
    </row>
    <row r="553" spans="1:5" x14ac:dyDescent="0.25">
      <c r="A553" s="57" t="s">
        <v>212</v>
      </c>
      <c r="B553" s="77">
        <v>25</v>
      </c>
      <c r="C553" s="7">
        <v>3</v>
      </c>
      <c r="D553" s="7"/>
      <c r="E553" s="86">
        <v>4</v>
      </c>
    </row>
    <row r="554" spans="1:5" x14ac:dyDescent="0.25">
      <c r="A554" s="6" t="s">
        <v>212</v>
      </c>
      <c r="B554" s="77">
        <v>25</v>
      </c>
      <c r="C554" s="7">
        <v>3</v>
      </c>
      <c r="D554" s="7"/>
      <c r="E554" s="86">
        <v>4</v>
      </c>
    </row>
    <row r="555" spans="1:5" x14ac:dyDescent="0.25">
      <c r="A555" s="57" t="s">
        <v>269</v>
      </c>
      <c r="B555" s="77"/>
      <c r="C555" s="7"/>
      <c r="D555" s="7"/>
      <c r="E555" s="86">
        <v>6</v>
      </c>
    </row>
    <row r="556" spans="1:5" x14ac:dyDescent="0.25">
      <c r="A556" s="6" t="s">
        <v>269</v>
      </c>
      <c r="B556" s="77"/>
      <c r="C556" s="7"/>
      <c r="D556" s="7"/>
      <c r="E556" s="86">
        <v>6</v>
      </c>
    </row>
    <row r="557" spans="1:5" x14ac:dyDescent="0.25">
      <c r="A557" s="57" t="s">
        <v>455</v>
      </c>
      <c r="B557" s="77">
        <v>40</v>
      </c>
      <c r="C557" s="7"/>
      <c r="D557" s="7"/>
      <c r="E557" s="86">
        <v>52</v>
      </c>
    </row>
    <row r="558" spans="1:5" x14ac:dyDescent="0.25">
      <c r="A558" s="6" t="s">
        <v>455</v>
      </c>
      <c r="B558" s="77">
        <v>40</v>
      </c>
      <c r="C558" s="7"/>
      <c r="D558" s="7"/>
      <c r="E558" s="86">
        <v>52</v>
      </c>
    </row>
    <row r="559" spans="1:5" x14ac:dyDescent="0.25">
      <c r="A559" s="57" t="s">
        <v>143</v>
      </c>
      <c r="B559" s="77">
        <v>2</v>
      </c>
      <c r="C559" s="7">
        <v>3</v>
      </c>
      <c r="D559" s="7"/>
      <c r="E559" s="86">
        <v>23</v>
      </c>
    </row>
    <row r="560" spans="1:5" x14ac:dyDescent="0.25">
      <c r="A560" s="6" t="s">
        <v>143</v>
      </c>
      <c r="B560" s="77">
        <v>2</v>
      </c>
      <c r="C560" s="7">
        <v>3</v>
      </c>
      <c r="D560" s="7"/>
      <c r="E560" s="86">
        <v>23</v>
      </c>
    </row>
    <row r="561" spans="1:5" x14ac:dyDescent="0.25">
      <c r="A561" s="57" t="s">
        <v>453</v>
      </c>
      <c r="B561" s="77">
        <v>4</v>
      </c>
      <c r="C561" s="7">
        <v>4</v>
      </c>
      <c r="D561" s="7"/>
      <c r="E561" s="86">
        <v>6</v>
      </c>
    </row>
    <row r="562" spans="1:5" x14ac:dyDescent="0.25">
      <c r="A562" s="6" t="s">
        <v>453</v>
      </c>
      <c r="B562" s="77">
        <v>4</v>
      </c>
      <c r="C562" s="7">
        <v>4</v>
      </c>
      <c r="D562" s="7"/>
      <c r="E562" s="86">
        <v>6</v>
      </c>
    </row>
    <row r="563" spans="1:5" x14ac:dyDescent="0.25">
      <c r="A563" s="57" t="s">
        <v>214</v>
      </c>
      <c r="B563" s="77">
        <v>4</v>
      </c>
      <c r="C563" s="7">
        <v>2</v>
      </c>
      <c r="D563" s="7"/>
      <c r="E563" s="86">
        <v>6</v>
      </c>
    </row>
    <row r="564" spans="1:5" x14ac:dyDescent="0.25">
      <c r="A564" s="6" t="s">
        <v>214</v>
      </c>
      <c r="B564" s="77">
        <v>4</v>
      </c>
      <c r="C564" s="7">
        <v>2</v>
      </c>
      <c r="D564" s="7"/>
      <c r="E564" s="86">
        <v>6</v>
      </c>
    </row>
    <row r="565" spans="1:5" x14ac:dyDescent="0.25">
      <c r="A565" s="57" t="s">
        <v>281</v>
      </c>
      <c r="B565" s="77">
        <v>1</v>
      </c>
      <c r="C565" s="7"/>
      <c r="D565" s="7"/>
      <c r="E565" s="86"/>
    </row>
    <row r="566" spans="1:5" x14ac:dyDescent="0.25">
      <c r="A566" s="6" t="s">
        <v>281</v>
      </c>
      <c r="B566" s="77">
        <v>1</v>
      </c>
      <c r="C566" s="7"/>
      <c r="D566" s="7"/>
      <c r="E566" s="86"/>
    </row>
    <row r="567" spans="1:5" x14ac:dyDescent="0.25">
      <c r="A567" s="57" t="s">
        <v>223</v>
      </c>
      <c r="B567" s="77">
        <v>3</v>
      </c>
      <c r="C567" s="7"/>
      <c r="D567" s="7"/>
      <c r="E567" s="86"/>
    </row>
    <row r="568" spans="1:5" x14ac:dyDescent="0.25">
      <c r="A568" s="6" t="s">
        <v>223</v>
      </c>
      <c r="B568" s="77">
        <v>3</v>
      </c>
      <c r="C568" s="7"/>
      <c r="D568" s="7"/>
      <c r="E568" s="86"/>
    </row>
    <row r="569" spans="1:5" x14ac:dyDescent="0.25">
      <c r="A569" s="57" t="s">
        <v>311</v>
      </c>
      <c r="B569" s="77"/>
      <c r="C569" s="7"/>
      <c r="D569" s="7"/>
      <c r="E569" s="86">
        <v>2</v>
      </c>
    </row>
    <row r="570" spans="1:5" x14ac:dyDescent="0.25">
      <c r="A570" s="6" t="s">
        <v>311</v>
      </c>
      <c r="B570" s="77"/>
      <c r="C570" s="7"/>
      <c r="D570" s="7"/>
      <c r="E570" s="86">
        <v>2</v>
      </c>
    </row>
    <row r="571" spans="1:5" x14ac:dyDescent="0.25">
      <c r="A571" s="57" t="s">
        <v>238</v>
      </c>
      <c r="B571" s="77">
        <v>2</v>
      </c>
      <c r="C571" s="7"/>
      <c r="D571" s="7"/>
      <c r="E571" s="86">
        <v>2</v>
      </c>
    </row>
    <row r="572" spans="1:5" x14ac:dyDescent="0.25">
      <c r="A572" s="6" t="s">
        <v>238</v>
      </c>
      <c r="B572" s="77">
        <v>2</v>
      </c>
      <c r="C572" s="7"/>
      <c r="D572" s="7"/>
      <c r="E572" s="86">
        <v>2</v>
      </c>
    </row>
    <row r="573" spans="1:5" x14ac:dyDescent="0.25">
      <c r="A573" s="57" t="s">
        <v>249</v>
      </c>
      <c r="B573" s="77">
        <v>1</v>
      </c>
      <c r="C573" s="7"/>
      <c r="D573" s="7"/>
      <c r="E573" s="86"/>
    </row>
    <row r="574" spans="1:5" x14ac:dyDescent="0.25">
      <c r="A574" s="6" t="s">
        <v>249</v>
      </c>
      <c r="B574" s="77">
        <v>1</v>
      </c>
      <c r="C574" s="7"/>
      <c r="D574" s="7"/>
      <c r="E574" s="86"/>
    </row>
    <row r="575" spans="1:5" x14ac:dyDescent="0.25">
      <c r="A575" s="57" t="s">
        <v>110</v>
      </c>
      <c r="B575" s="77"/>
      <c r="C575" s="7"/>
      <c r="D575" s="7"/>
      <c r="E575" s="86">
        <v>4</v>
      </c>
    </row>
    <row r="576" spans="1:5" x14ac:dyDescent="0.25">
      <c r="A576" s="6" t="s">
        <v>110</v>
      </c>
      <c r="B576" s="77"/>
      <c r="C576" s="7"/>
      <c r="D576" s="7"/>
      <c r="E576" s="86">
        <v>4</v>
      </c>
    </row>
    <row r="577" spans="1:5" x14ac:dyDescent="0.25">
      <c r="A577" s="57" t="s">
        <v>144</v>
      </c>
      <c r="B577" s="77">
        <v>2</v>
      </c>
      <c r="C577" s="7">
        <v>1</v>
      </c>
      <c r="D577" s="7"/>
      <c r="E577" s="86">
        <v>3</v>
      </c>
    </row>
    <row r="578" spans="1:5" x14ac:dyDescent="0.25">
      <c r="A578" s="6" t="s">
        <v>144</v>
      </c>
      <c r="B578" s="77">
        <v>2</v>
      </c>
      <c r="C578" s="7">
        <v>1</v>
      </c>
      <c r="D578" s="7"/>
      <c r="E578" s="86">
        <v>3</v>
      </c>
    </row>
    <row r="579" spans="1:5" x14ac:dyDescent="0.25">
      <c r="A579" s="57" t="s">
        <v>160</v>
      </c>
      <c r="B579" s="77">
        <v>2</v>
      </c>
      <c r="C579" s="7"/>
      <c r="D579" s="7"/>
      <c r="E579" s="86"/>
    </row>
    <row r="580" spans="1:5" x14ac:dyDescent="0.25">
      <c r="A580" s="6" t="s">
        <v>160</v>
      </c>
      <c r="B580" s="77">
        <v>2</v>
      </c>
      <c r="C580" s="7"/>
      <c r="D580" s="7"/>
      <c r="E580" s="86"/>
    </row>
    <row r="581" spans="1:5" x14ac:dyDescent="0.25">
      <c r="A581" s="57" t="s">
        <v>125</v>
      </c>
      <c r="B581" s="77"/>
      <c r="C581" s="7">
        <v>4</v>
      </c>
      <c r="D581" s="7"/>
      <c r="E581" s="86"/>
    </row>
    <row r="582" spans="1:5" x14ac:dyDescent="0.25">
      <c r="A582" s="6" t="s">
        <v>125</v>
      </c>
      <c r="B582" s="77"/>
      <c r="C582" s="7">
        <v>4</v>
      </c>
      <c r="D582" s="7"/>
      <c r="E582" s="86"/>
    </row>
    <row r="583" spans="1:5" x14ac:dyDescent="0.25">
      <c r="A583" s="57" t="s">
        <v>152</v>
      </c>
      <c r="B583" s="77"/>
      <c r="C583" s="7"/>
      <c r="D583" s="7"/>
      <c r="E583" s="86">
        <v>5</v>
      </c>
    </row>
    <row r="584" spans="1:5" x14ac:dyDescent="0.25">
      <c r="A584" s="6" t="s">
        <v>152</v>
      </c>
      <c r="B584" s="77"/>
      <c r="C584" s="7"/>
      <c r="D584" s="7"/>
      <c r="E584" s="86">
        <v>5</v>
      </c>
    </row>
    <row r="585" spans="1:5" x14ac:dyDescent="0.25">
      <c r="A585" s="57" t="s">
        <v>193</v>
      </c>
      <c r="B585" s="77">
        <v>1</v>
      </c>
      <c r="C585" s="7"/>
      <c r="D585" s="7"/>
      <c r="E585" s="86">
        <v>3</v>
      </c>
    </row>
    <row r="586" spans="1:5" x14ac:dyDescent="0.25">
      <c r="A586" s="6" t="s">
        <v>193</v>
      </c>
      <c r="B586" s="77">
        <v>1</v>
      </c>
      <c r="C586" s="7"/>
      <c r="D586" s="7"/>
      <c r="E586" s="86">
        <v>3</v>
      </c>
    </row>
    <row r="587" spans="1:5" x14ac:dyDescent="0.25">
      <c r="A587" s="57" t="s">
        <v>645</v>
      </c>
      <c r="B587" s="77">
        <v>41</v>
      </c>
      <c r="C587" s="7"/>
      <c r="D587" s="7"/>
      <c r="E587" s="86"/>
    </row>
    <row r="588" spans="1:5" x14ac:dyDescent="0.25">
      <c r="A588" s="6" t="s">
        <v>645</v>
      </c>
      <c r="B588" s="77">
        <v>41</v>
      </c>
      <c r="C588" s="7"/>
      <c r="D588" s="7"/>
      <c r="E588" s="86"/>
    </row>
    <row r="589" spans="1:5" x14ac:dyDescent="0.25">
      <c r="A589" s="57" t="s">
        <v>651</v>
      </c>
      <c r="B589" s="77">
        <v>7</v>
      </c>
      <c r="C589" s="7">
        <v>7</v>
      </c>
      <c r="D589" s="7"/>
      <c r="E589" s="86">
        <v>6</v>
      </c>
    </row>
    <row r="590" spans="1:5" x14ac:dyDescent="0.25">
      <c r="A590" s="6" t="s">
        <v>651</v>
      </c>
      <c r="B590" s="77">
        <v>7</v>
      </c>
      <c r="C590" s="7">
        <v>7</v>
      </c>
      <c r="D590" s="7"/>
      <c r="E590" s="86">
        <v>6</v>
      </c>
    </row>
    <row r="591" spans="1:5" x14ac:dyDescent="0.25">
      <c r="A591" s="57" t="s">
        <v>322</v>
      </c>
      <c r="B591" s="77">
        <v>1</v>
      </c>
      <c r="C591" s="7">
        <v>1</v>
      </c>
      <c r="D591" s="7"/>
      <c r="E591" s="86">
        <v>1</v>
      </c>
    </row>
    <row r="592" spans="1:5" x14ac:dyDescent="0.25">
      <c r="A592" s="6" t="s">
        <v>322</v>
      </c>
      <c r="B592" s="77">
        <v>1</v>
      </c>
      <c r="C592" s="7">
        <v>1</v>
      </c>
      <c r="D592" s="7"/>
      <c r="E592" s="86">
        <v>1</v>
      </c>
    </row>
    <row r="593" spans="1:5" x14ac:dyDescent="0.25">
      <c r="A593" s="57" t="s">
        <v>71</v>
      </c>
      <c r="B593" s="77"/>
      <c r="C593" s="7"/>
      <c r="D593" s="7"/>
      <c r="E593" s="86">
        <v>1</v>
      </c>
    </row>
    <row r="594" spans="1:5" x14ac:dyDescent="0.25">
      <c r="A594" s="6" t="s">
        <v>71</v>
      </c>
      <c r="B594" s="77"/>
      <c r="C594" s="7"/>
      <c r="D594" s="7"/>
      <c r="E594" s="86">
        <v>1</v>
      </c>
    </row>
    <row r="595" spans="1:5" x14ac:dyDescent="0.25">
      <c r="A595" s="57" t="s">
        <v>227</v>
      </c>
      <c r="B595" s="77">
        <v>1</v>
      </c>
      <c r="C595" s="7"/>
      <c r="D595" s="7"/>
      <c r="E595" s="86">
        <v>2</v>
      </c>
    </row>
    <row r="596" spans="1:5" x14ac:dyDescent="0.25">
      <c r="A596" s="6" t="s">
        <v>227</v>
      </c>
      <c r="B596" s="77">
        <v>1</v>
      </c>
      <c r="C596" s="7"/>
      <c r="D596" s="7"/>
      <c r="E596" s="86">
        <v>2</v>
      </c>
    </row>
    <row r="597" spans="1:5" x14ac:dyDescent="0.25">
      <c r="A597" s="57" t="s">
        <v>267</v>
      </c>
      <c r="B597" s="77"/>
      <c r="C597" s="7"/>
      <c r="D597" s="7"/>
      <c r="E597" s="86">
        <v>2</v>
      </c>
    </row>
    <row r="598" spans="1:5" x14ac:dyDescent="0.25">
      <c r="A598" s="6" t="s">
        <v>267</v>
      </c>
      <c r="B598" s="77"/>
      <c r="C598" s="7"/>
      <c r="D598" s="7"/>
      <c r="E598" s="86">
        <v>2</v>
      </c>
    </row>
    <row r="599" spans="1:5" x14ac:dyDescent="0.25">
      <c r="A599" s="57" t="s">
        <v>324</v>
      </c>
      <c r="B599" s="77">
        <v>1</v>
      </c>
      <c r="C599" s="7"/>
      <c r="D599" s="7"/>
      <c r="E599" s="86"/>
    </row>
    <row r="600" spans="1:5" x14ac:dyDescent="0.25">
      <c r="A600" s="6" t="s">
        <v>324</v>
      </c>
      <c r="B600" s="77">
        <v>1</v>
      </c>
      <c r="C600" s="7"/>
      <c r="D600" s="7"/>
      <c r="E600" s="86"/>
    </row>
    <row r="601" spans="1:5" x14ac:dyDescent="0.25">
      <c r="A601" s="57" t="s">
        <v>419</v>
      </c>
      <c r="B601" s="77">
        <v>91</v>
      </c>
      <c r="C601" s="7">
        <v>64</v>
      </c>
      <c r="D601" s="7"/>
      <c r="E601" s="86">
        <v>87</v>
      </c>
    </row>
    <row r="602" spans="1:5" x14ac:dyDescent="0.25">
      <c r="A602" s="6" t="s">
        <v>419</v>
      </c>
      <c r="B602" s="77">
        <v>87</v>
      </c>
      <c r="C602" s="7">
        <v>64</v>
      </c>
      <c r="D602" s="7"/>
      <c r="E602" s="86">
        <v>79</v>
      </c>
    </row>
    <row r="603" spans="1:5" x14ac:dyDescent="0.25">
      <c r="A603" s="6" t="s">
        <v>422</v>
      </c>
      <c r="B603" s="77"/>
      <c r="C603" s="7"/>
      <c r="D603" s="7"/>
      <c r="E603" s="86">
        <v>3</v>
      </c>
    </row>
    <row r="604" spans="1:5" x14ac:dyDescent="0.25">
      <c r="A604" s="6" t="s">
        <v>424</v>
      </c>
      <c r="B604" s="77">
        <v>2</v>
      </c>
      <c r="C604" s="7"/>
      <c r="D604" s="7"/>
      <c r="E604" s="86">
        <v>2</v>
      </c>
    </row>
    <row r="605" spans="1:5" x14ac:dyDescent="0.25">
      <c r="A605" s="6" t="s">
        <v>423</v>
      </c>
      <c r="B605" s="77"/>
      <c r="C605" s="7"/>
      <c r="D605" s="7"/>
      <c r="E605" s="86">
        <v>2</v>
      </c>
    </row>
    <row r="606" spans="1:5" x14ac:dyDescent="0.25">
      <c r="A606" s="6" t="s">
        <v>425</v>
      </c>
      <c r="B606" s="77">
        <v>2</v>
      </c>
      <c r="C606" s="7"/>
      <c r="D606" s="7"/>
      <c r="E606" s="86">
        <v>1</v>
      </c>
    </row>
    <row r="607" spans="1:5" x14ac:dyDescent="0.25">
      <c r="A607" s="57" t="s">
        <v>640</v>
      </c>
      <c r="B607" s="77"/>
      <c r="C607" s="7"/>
      <c r="D607" s="7">
        <v>2</v>
      </c>
      <c r="E607" s="86"/>
    </row>
    <row r="608" spans="1:5" x14ac:dyDescent="0.25">
      <c r="A608" s="6" t="s">
        <v>640</v>
      </c>
      <c r="B608" s="77"/>
      <c r="C608" s="7"/>
      <c r="D608" s="7">
        <v>2</v>
      </c>
      <c r="E608" s="86"/>
    </row>
    <row r="609" spans="1:5" x14ac:dyDescent="0.25">
      <c r="A609" s="57" t="s">
        <v>211</v>
      </c>
      <c r="B609" s="77">
        <v>5</v>
      </c>
      <c r="C609" s="7">
        <v>8</v>
      </c>
      <c r="D609" s="7"/>
      <c r="E609" s="86"/>
    </row>
    <row r="610" spans="1:5" x14ac:dyDescent="0.25">
      <c r="A610" s="6" t="s">
        <v>211</v>
      </c>
      <c r="B610" s="77">
        <v>5</v>
      </c>
      <c r="C610" s="7">
        <v>8</v>
      </c>
      <c r="D610" s="7"/>
      <c r="E610" s="86"/>
    </row>
    <row r="611" spans="1:5" x14ac:dyDescent="0.25">
      <c r="A611" s="57" t="s">
        <v>384</v>
      </c>
      <c r="B611" s="77">
        <v>22</v>
      </c>
      <c r="C611" s="7"/>
      <c r="D611" s="7"/>
      <c r="E611" s="86">
        <v>21</v>
      </c>
    </row>
    <row r="612" spans="1:5" x14ac:dyDescent="0.25">
      <c r="A612" s="6" t="s">
        <v>387</v>
      </c>
      <c r="B612" s="77"/>
      <c r="C612" s="7"/>
      <c r="D612" s="7"/>
      <c r="E612" s="86">
        <v>12</v>
      </c>
    </row>
    <row r="613" spans="1:5" x14ac:dyDescent="0.25">
      <c r="A613" s="6" t="s">
        <v>385</v>
      </c>
      <c r="B613" s="77">
        <v>22</v>
      </c>
      <c r="C613" s="7"/>
      <c r="D613" s="7"/>
      <c r="E613" s="86">
        <v>6</v>
      </c>
    </row>
    <row r="614" spans="1:5" x14ac:dyDescent="0.25">
      <c r="A614" s="6" t="s">
        <v>386</v>
      </c>
      <c r="B614" s="77"/>
      <c r="C614" s="7"/>
      <c r="D614" s="7"/>
      <c r="E614" s="86">
        <v>3</v>
      </c>
    </row>
    <row r="615" spans="1:5" x14ac:dyDescent="0.25">
      <c r="A615" s="57" t="s">
        <v>344</v>
      </c>
      <c r="B615" s="77"/>
      <c r="C615" s="7"/>
      <c r="D615" s="7"/>
      <c r="E615" s="86">
        <v>18</v>
      </c>
    </row>
    <row r="616" spans="1:5" x14ac:dyDescent="0.25">
      <c r="A616" s="6" t="s">
        <v>344</v>
      </c>
      <c r="B616" s="77"/>
      <c r="C616" s="7"/>
      <c r="D616" s="7"/>
      <c r="E616" s="86">
        <v>18</v>
      </c>
    </row>
    <row r="617" spans="1:5" x14ac:dyDescent="0.25">
      <c r="A617" s="57" t="s">
        <v>136</v>
      </c>
      <c r="B617" s="77"/>
      <c r="C617" s="7"/>
      <c r="D617" s="7"/>
      <c r="E617" s="86">
        <v>5</v>
      </c>
    </row>
    <row r="618" spans="1:5" x14ac:dyDescent="0.25">
      <c r="A618" s="6" t="s">
        <v>624</v>
      </c>
      <c r="B618" s="77"/>
      <c r="C618" s="7"/>
      <c r="D618" s="7"/>
      <c r="E618" s="86">
        <v>2</v>
      </c>
    </row>
    <row r="619" spans="1:5" x14ac:dyDescent="0.25">
      <c r="A619" s="6" t="s">
        <v>625</v>
      </c>
      <c r="B619" s="77"/>
      <c r="C619" s="7"/>
      <c r="D619" s="7"/>
      <c r="E619" s="86">
        <v>2</v>
      </c>
    </row>
    <row r="620" spans="1:5" x14ac:dyDescent="0.25">
      <c r="A620" s="6" t="s">
        <v>626</v>
      </c>
      <c r="B620" s="77"/>
      <c r="C620" s="7"/>
      <c r="D620" s="7"/>
      <c r="E620" s="86">
        <v>1</v>
      </c>
    </row>
    <row r="621" spans="1:5" x14ac:dyDescent="0.25">
      <c r="A621" s="57" t="s">
        <v>430</v>
      </c>
      <c r="B621" s="77"/>
      <c r="C621" s="7"/>
      <c r="D621" s="7"/>
      <c r="E621" s="86">
        <v>4</v>
      </c>
    </row>
    <row r="622" spans="1:5" x14ac:dyDescent="0.25">
      <c r="A622" s="6" t="s">
        <v>430</v>
      </c>
      <c r="B622" s="77"/>
      <c r="C622" s="7"/>
      <c r="D622" s="7"/>
      <c r="E622" s="86">
        <v>4</v>
      </c>
    </row>
    <row r="623" spans="1:5" x14ac:dyDescent="0.25">
      <c r="A623" s="57" t="s">
        <v>454</v>
      </c>
      <c r="B623" s="77"/>
      <c r="C623" s="7">
        <v>2</v>
      </c>
      <c r="D623" s="7"/>
      <c r="E623" s="86">
        <v>4</v>
      </c>
    </row>
    <row r="624" spans="1:5" x14ac:dyDescent="0.25">
      <c r="A624" s="6" t="s">
        <v>454</v>
      </c>
      <c r="B624" s="77"/>
      <c r="C624" s="7">
        <v>2</v>
      </c>
      <c r="D624" s="7"/>
      <c r="E624" s="86">
        <v>4</v>
      </c>
    </row>
    <row r="625" spans="1:5" x14ac:dyDescent="0.25">
      <c r="A625" s="57" t="s">
        <v>632</v>
      </c>
      <c r="B625" s="77">
        <v>2</v>
      </c>
      <c r="C625" s="7"/>
      <c r="D625" s="7"/>
      <c r="E625" s="86">
        <v>5</v>
      </c>
    </row>
    <row r="626" spans="1:5" x14ac:dyDescent="0.25">
      <c r="A626" s="6" t="s">
        <v>632</v>
      </c>
      <c r="B626" s="77">
        <v>2</v>
      </c>
      <c r="C626" s="7"/>
      <c r="D626" s="7"/>
      <c r="E626" s="86">
        <v>5</v>
      </c>
    </row>
    <row r="627" spans="1:5" x14ac:dyDescent="0.25">
      <c r="A627" s="57" t="s">
        <v>265</v>
      </c>
      <c r="B627" s="77">
        <v>7</v>
      </c>
      <c r="C627" s="7"/>
      <c r="D627" s="7"/>
      <c r="E627" s="86"/>
    </row>
    <row r="628" spans="1:5" x14ac:dyDescent="0.25">
      <c r="A628" s="6" t="s">
        <v>265</v>
      </c>
      <c r="B628" s="77">
        <v>7</v>
      </c>
      <c r="C628" s="7"/>
      <c r="D628" s="7"/>
      <c r="E628" s="86"/>
    </row>
    <row r="629" spans="1:5" x14ac:dyDescent="0.25">
      <c r="A629" s="57" t="s">
        <v>510</v>
      </c>
      <c r="B629" s="77"/>
      <c r="C629" s="7"/>
      <c r="D629" s="7"/>
      <c r="E629" s="86">
        <v>2</v>
      </c>
    </row>
    <row r="630" spans="1:5" x14ac:dyDescent="0.25">
      <c r="A630" s="6" t="s">
        <v>510</v>
      </c>
      <c r="B630" s="77"/>
      <c r="C630" s="7"/>
      <c r="D630" s="7"/>
      <c r="E630" s="86">
        <v>2</v>
      </c>
    </row>
    <row r="631" spans="1:5" x14ac:dyDescent="0.25">
      <c r="A631" s="57" t="s">
        <v>174</v>
      </c>
      <c r="B631" s="77">
        <v>4</v>
      </c>
      <c r="C631" s="7"/>
      <c r="D631" s="7"/>
      <c r="E631" s="86"/>
    </row>
    <row r="632" spans="1:5" x14ac:dyDescent="0.25">
      <c r="A632" s="6" t="s">
        <v>174</v>
      </c>
      <c r="B632" s="77">
        <v>4</v>
      </c>
      <c r="C632" s="7"/>
      <c r="D632" s="7"/>
      <c r="E632" s="86"/>
    </row>
    <row r="633" spans="1:5" x14ac:dyDescent="0.25">
      <c r="A633" s="57" t="s">
        <v>652</v>
      </c>
      <c r="B633" s="77"/>
      <c r="C633" s="7"/>
      <c r="D633" s="7"/>
      <c r="E633" s="86">
        <v>1</v>
      </c>
    </row>
    <row r="634" spans="1:5" x14ac:dyDescent="0.25">
      <c r="A634" s="6" t="s">
        <v>652</v>
      </c>
      <c r="B634" s="77"/>
      <c r="C634" s="7"/>
      <c r="D634" s="7"/>
      <c r="E634" s="86">
        <v>1</v>
      </c>
    </row>
    <row r="635" spans="1:5" x14ac:dyDescent="0.25">
      <c r="A635" s="57" t="s">
        <v>202</v>
      </c>
      <c r="B635" s="77"/>
      <c r="C635" s="7"/>
      <c r="D635" s="7"/>
      <c r="E635" s="86">
        <v>6</v>
      </c>
    </row>
    <row r="636" spans="1:5" x14ac:dyDescent="0.25">
      <c r="A636" s="6" t="s">
        <v>202</v>
      </c>
      <c r="B636" s="77"/>
      <c r="C636" s="7"/>
      <c r="D636" s="7"/>
      <c r="E636" s="86">
        <v>6</v>
      </c>
    </row>
    <row r="637" spans="1:5" x14ac:dyDescent="0.25">
      <c r="A637" s="57" t="s">
        <v>217</v>
      </c>
      <c r="B637" s="77">
        <v>2</v>
      </c>
      <c r="C637" s="7">
        <v>1</v>
      </c>
      <c r="D637" s="7"/>
      <c r="E637" s="86">
        <v>2</v>
      </c>
    </row>
    <row r="638" spans="1:5" x14ac:dyDescent="0.25">
      <c r="A638" s="6" t="s">
        <v>217</v>
      </c>
      <c r="B638" s="77">
        <v>2</v>
      </c>
      <c r="C638" s="7">
        <v>1</v>
      </c>
      <c r="D638" s="7"/>
      <c r="E638" s="86">
        <v>2</v>
      </c>
    </row>
    <row r="639" spans="1:5" x14ac:dyDescent="0.25">
      <c r="A639" s="57" t="s">
        <v>20</v>
      </c>
      <c r="B639" s="77">
        <v>45</v>
      </c>
      <c r="C639" s="7">
        <v>4</v>
      </c>
      <c r="D639" s="7"/>
      <c r="E639" s="86">
        <v>22</v>
      </c>
    </row>
    <row r="640" spans="1:5" x14ac:dyDescent="0.25">
      <c r="A640" s="6" t="s">
        <v>20</v>
      </c>
      <c r="B640" s="77">
        <v>45</v>
      </c>
      <c r="C640" s="7">
        <v>4</v>
      </c>
      <c r="D640" s="7"/>
      <c r="E640" s="86">
        <v>22</v>
      </c>
    </row>
    <row r="641" spans="1:5" x14ac:dyDescent="0.25">
      <c r="A641" s="57" t="s">
        <v>309</v>
      </c>
      <c r="B641" s="77">
        <v>3</v>
      </c>
      <c r="C641" s="7">
        <v>2</v>
      </c>
      <c r="D641" s="7"/>
      <c r="E641" s="86">
        <v>3</v>
      </c>
    </row>
    <row r="642" spans="1:5" x14ac:dyDescent="0.25">
      <c r="A642" s="6" t="s">
        <v>309</v>
      </c>
      <c r="B642" s="77">
        <v>3</v>
      </c>
      <c r="C642" s="7">
        <v>2</v>
      </c>
      <c r="D642" s="7"/>
      <c r="E642" s="86">
        <v>3</v>
      </c>
    </row>
    <row r="643" spans="1:5" x14ac:dyDescent="0.25">
      <c r="A643" s="57" t="s">
        <v>409</v>
      </c>
      <c r="B643" s="77">
        <v>44</v>
      </c>
      <c r="C643" s="7"/>
      <c r="D643" s="7"/>
      <c r="E643" s="86">
        <v>33</v>
      </c>
    </row>
    <row r="644" spans="1:5" x14ac:dyDescent="0.25">
      <c r="A644" s="6" t="s">
        <v>409</v>
      </c>
      <c r="B644" s="77">
        <v>44</v>
      </c>
      <c r="C644" s="7"/>
      <c r="D644" s="7"/>
      <c r="E644" s="86">
        <v>33</v>
      </c>
    </row>
    <row r="645" spans="1:5" x14ac:dyDescent="0.25">
      <c r="A645" s="57" t="s">
        <v>246</v>
      </c>
      <c r="B645" s="77">
        <v>63</v>
      </c>
      <c r="C645" s="7"/>
      <c r="D645" s="7"/>
      <c r="E645" s="86">
        <v>1</v>
      </c>
    </row>
    <row r="646" spans="1:5" x14ac:dyDescent="0.25">
      <c r="A646" s="6" t="s">
        <v>246</v>
      </c>
      <c r="B646" s="77">
        <v>63</v>
      </c>
      <c r="C646" s="7"/>
      <c r="D646" s="7"/>
      <c r="E646" s="86">
        <v>1</v>
      </c>
    </row>
    <row r="647" spans="1:5" x14ac:dyDescent="0.25">
      <c r="A647" s="57" t="s">
        <v>333</v>
      </c>
      <c r="B647" s="77">
        <v>8</v>
      </c>
      <c r="C647" s="7"/>
      <c r="D647" s="7"/>
      <c r="E647" s="86">
        <v>42</v>
      </c>
    </row>
    <row r="648" spans="1:5" x14ac:dyDescent="0.25">
      <c r="A648" s="6" t="s">
        <v>333</v>
      </c>
      <c r="B648" s="77">
        <v>8</v>
      </c>
      <c r="C648" s="7"/>
      <c r="D648" s="7"/>
      <c r="E648" s="86">
        <v>42</v>
      </c>
    </row>
    <row r="649" spans="1:5" x14ac:dyDescent="0.25">
      <c r="A649" s="57" t="s">
        <v>296</v>
      </c>
      <c r="B649" s="77"/>
      <c r="C649" s="7"/>
      <c r="D649" s="7"/>
      <c r="E649" s="86">
        <v>4</v>
      </c>
    </row>
    <row r="650" spans="1:5" x14ac:dyDescent="0.25">
      <c r="A650" s="6" t="s">
        <v>296</v>
      </c>
      <c r="B650" s="77"/>
      <c r="C650" s="7"/>
      <c r="D650" s="7"/>
      <c r="E650" s="86">
        <v>4</v>
      </c>
    </row>
    <row r="651" spans="1:5" x14ac:dyDescent="0.25">
      <c r="A651" s="57" t="s">
        <v>294</v>
      </c>
      <c r="B651" s="77">
        <v>8</v>
      </c>
      <c r="C651" s="7"/>
      <c r="D651" s="7"/>
      <c r="E651" s="86"/>
    </row>
    <row r="652" spans="1:5" x14ac:dyDescent="0.25">
      <c r="A652" s="6" t="s">
        <v>294</v>
      </c>
      <c r="B652" s="77">
        <v>8</v>
      </c>
      <c r="C652" s="7"/>
      <c r="D652" s="7"/>
      <c r="E652" s="86"/>
    </row>
    <row r="653" spans="1:5" x14ac:dyDescent="0.25">
      <c r="A653" s="57" t="s">
        <v>336</v>
      </c>
      <c r="B653" s="77"/>
      <c r="C653" s="7"/>
      <c r="D653" s="7"/>
      <c r="E653" s="86">
        <v>4</v>
      </c>
    </row>
    <row r="654" spans="1:5" x14ac:dyDescent="0.25">
      <c r="A654" s="6" t="s">
        <v>336</v>
      </c>
      <c r="B654" s="77"/>
      <c r="C654" s="7"/>
      <c r="D654" s="7"/>
      <c r="E654" s="86">
        <v>4</v>
      </c>
    </row>
    <row r="655" spans="1:5" x14ac:dyDescent="0.25">
      <c r="A655" s="57" t="s">
        <v>417</v>
      </c>
      <c r="B655" s="77">
        <v>7</v>
      </c>
      <c r="C655" s="7"/>
      <c r="D655" s="7"/>
      <c r="E655" s="86"/>
    </row>
    <row r="656" spans="1:5" x14ac:dyDescent="0.25">
      <c r="A656" s="6" t="s">
        <v>417</v>
      </c>
      <c r="B656" s="77">
        <v>7</v>
      </c>
      <c r="C656" s="7"/>
      <c r="D656" s="7"/>
      <c r="E656" s="86"/>
    </row>
    <row r="657" spans="1:5" x14ac:dyDescent="0.25">
      <c r="A657" s="57" t="s">
        <v>243</v>
      </c>
      <c r="B657" s="77"/>
      <c r="C657" s="7"/>
      <c r="D657" s="7">
        <v>3</v>
      </c>
      <c r="E657" s="86"/>
    </row>
    <row r="658" spans="1:5" x14ac:dyDescent="0.25">
      <c r="A658" s="6" t="s">
        <v>243</v>
      </c>
      <c r="B658" s="77"/>
      <c r="C658" s="7"/>
      <c r="D658" s="7">
        <v>3</v>
      </c>
      <c r="E658" s="86"/>
    </row>
    <row r="659" spans="1:5" x14ac:dyDescent="0.25">
      <c r="A659" s="57" t="s">
        <v>327</v>
      </c>
      <c r="B659" s="77">
        <v>5</v>
      </c>
      <c r="C659" s="7"/>
      <c r="D659" s="7"/>
      <c r="E659" s="86">
        <v>1</v>
      </c>
    </row>
    <row r="660" spans="1:5" x14ac:dyDescent="0.25">
      <c r="A660" s="6" t="s">
        <v>327</v>
      </c>
      <c r="B660" s="77">
        <v>5</v>
      </c>
      <c r="C660" s="7"/>
      <c r="D660" s="7"/>
      <c r="E660" s="86">
        <v>1</v>
      </c>
    </row>
    <row r="661" spans="1:5" x14ac:dyDescent="0.25">
      <c r="A661" s="57" t="s">
        <v>412</v>
      </c>
      <c r="B661" s="77">
        <v>24</v>
      </c>
      <c r="C661" s="7">
        <v>23</v>
      </c>
      <c r="D661" s="7"/>
      <c r="E661" s="86">
        <v>36</v>
      </c>
    </row>
    <row r="662" spans="1:5" x14ac:dyDescent="0.25">
      <c r="A662" s="6" t="s">
        <v>412</v>
      </c>
      <c r="B662" s="77">
        <v>24</v>
      </c>
      <c r="C662" s="7">
        <v>23</v>
      </c>
      <c r="D662" s="7"/>
      <c r="E662" s="86">
        <v>36</v>
      </c>
    </row>
    <row r="663" spans="1:5" x14ac:dyDescent="0.25">
      <c r="A663" s="57" t="s">
        <v>97</v>
      </c>
      <c r="B663" s="77">
        <v>9</v>
      </c>
      <c r="C663" s="7">
        <v>10</v>
      </c>
      <c r="D663" s="7"/>
      <c r="E663" s="86">
        <v>12</v>
      </c>
    </row>
    <row r="664" spans="1:5" x14ac:dyDescent="0.25">
      <c r="A664" s="6" t="s">
        <v>97</v>
      </c>
      <c r="B664" s="77">
        <v>9</v>
      </c>
      <c r="C664" s="7">
        <v>10</v>
      </c>
      <c r="D664" s="7"/>
      <c r="E664" s="86">
        <v>12</v>
      </c>
    </row>
    <row r="665" spans="1:5" x14ac:dyDescent="0.25">
      <c r="A665" s="57" t="s">
        <v>320</v>
      </c>
      <c r="B665" s="77">
        <v>24</v>
      </c>
      <c r="C665" s="7">
        <v>20</v>
      </c>
      <c r="D665" s="7"/>
      <c r="E665" s="86">
        <v>27</v>
      </c>
    </row>
    <row r="666" spans="1:5" x14ac:dyDescent="0.25">
      <c r="A666" s="6" t="s">
        <v>321</v>
      </c>
      <c r="B666" s="77"/>
      <c r="C666" s="7"/>
      <c r="D666" s="7"/>
      <c r="E666" s="86">
        <v>12</v>
      </c>
    </row>
    <row r="667" spans="1:5" x14ac:dyDescent="0.25">
      <c r="A667" s="6" t="s">
        <v>320</v>
      </c>
      <c r="B667" s="77">
        <v>24</v>
      </c>
      <c r="C667" s="7">
        <v>20</v>
      </c>
      <c r="D667" s="7"/>
      <c r="E667" s="86">
        <v>15</v>
      </c>
    </row>
    <row r="668" spans="1:5" x14ac:dyDescent="0.25">
      <c r="A668" s="57" t="s">
        <v>216</v>
      </c>
      <c r="B668" s="77"/>
      <c r="C668" s="7"/>
      <c r="D668" s="7"/>
      <c r="E668" s="86">
        <v>7</v>
      </c>
    </row>
    <row r="669" spans="1:5" x14ac:dyDescent="0.25">
      <c r="A669" s="6" t="s">
        <v>216</v>
      </c>
      <c r="B669" s="77"/>
      <c r="C669" s="7"/>
      <c r="D669" s="7"/>
      <c r="E669" s="86">
        <v>7</v>
      </c>
    </row>
    <row r="670" spans="1:5" x14ac:dyDescent="0.25">
      <c r="A670" s="57" t="s">
        <v>615</v>
      </c>
      <c r="B670" s="77">
        <v>20</v>
      </c>
      <c r="C670" s="7"/>
      <c r="D670" s="7"/>
      <c r="E670" s="86">
        <v>7</v>
      </c>
    </row>
    <row r="671" spans="1:5" x14ac:dyDescent="0.25">
      <c r="A671" s="6" t="s">
        <v>615</v>
      </c>
      <c r="B671" s="77">
        <v>20</v>
      </c>
      <c r="C671" s="7"/>
      <c r="D671" s="7"/>
      <c r="E671" s="86">
        <v>7</v>
      </c>
    </row>
    <row r="672" spans="1:5" x14ac:dyDescent="0.25">
      <c r="A672" s="57" t="s">
        <v>35</v>
      </c>
      <c r="B672" s="77">
        <v>1</v>
      </c>
      <c r="C672" s="7"/>
      <c r="D672" s="7"/>
      <c r="E672" s="86">
        <v>21</v>
      </c>
    </row>
    <row r="673" spans="1:5" x14ac:dyDescent="0.25">
      <c r="A673" s="6" t="s">
        <v>37</v>
      </c>
      <c r="B673" s="77"/>
      <c r="C673" s="7"/>
      <c r="D673" s="7"/>
      <c r="E673" s="86">
        <v>7</v>
      </c>
    </row>
    <row r="674" spans="1:5" x14ac:dyDescent="0.25">
      <c r="A674" s="6" t="s">
        <v>36</v>
      </c>
      <c r="B674" s="77">
        <v>1</v>
      </c>
      <c r="C674" s="7"/>
      <c r="D674" s="7"/>
      <c r="E674" s="86">
        <v>14</v>
      </c>
    </row>
    <row r="675" spans="1:5" x14ac:dyDescent="0.25">
      <c r="A675" s="57" t="s">
        <v>431</v>
      </c>
      <c r="B675" s="77">
        <v>3</v>
      </c>
      <c r="C675" s="7"/>
      <c r="D675" s="7"/>
      <c r="E675" s="86">
        <v>8</v>
      </c>
    </row>
    <row r="676" spans="1:5" x14ac:dyDescent="0.25">
      <c r="A676" s="6" t="s">
        <v>431</v>
      </c>
      <c r="B676" s="77">
        <v>3</v>
      </c>
      <c r="C676" s="7"/>
      <c r="D676" s="7"/>
      <c r="E676" s="86">
        <v>8</v>
      </c>
    </row>
    <row r="677" spans="1:5" x14ac:dyDescent="0.25">
      <c r="A677" s="57" t="s">
        <v>288</v>
      </c>
      <c r="B677" s="77">
        <v>10</v>
      </c>
      <c r="C677" s="7">
        <v>5</v>
      </c>
      <c r="D677" s="7"/>
      <c r="E677" s="86">
        <v>10</v>
      </c>
    </row>
    <row r="678" spans="1:5" x14ac:dyDescent="0.25">
      <c r="A678" s="6" t="s">
        <v>289</v>
      </c>
      <c r="B678" s="77"/>
      <c r="C678" s="7"/>
      <c r="D678" s="7"/>
      <c r="E678" s="86">
        <v>1</v>
      </c>
    </row>
    <row r="679" spans="1:5" x14ac:dyDescent="0.25">
      <c r="A679" s="6" t="s">
        <v>288</v>
      </c>
      <c r="B679" s="77">
        <v>10</v>
      </c>
      <c r="C679" s="7">
        <v>5</v>
      </c>
      <c r="D679" s="7"/>
      <c r="E679" s="86">
        <v>9</v>
      </c>
    </row>
    <row r="680" spans="1:5" x14ac:dyDescent="0.25">
      <c r="A680" s="57" t="s">
        <v>271</v>
      </c>
      <c r="B680" s="77">
        <v>30</v>
      </c>
      <c r="C680" s="7"/>
      <c r="D680" s="7"/>
      <c r="E680" s="86">
        <v>17</v>
      </c>
    </row>
    <row r="681" spans="1:5" x14ac:dyDescent="0.25">
      <c r="A681" s="6" t="s">
        <v>271</v>
      </c>
      <c r="B681" s="77">
        <v>30</v>
      </c>
      <c r="C681" s="7"/>
      <c r="D681" s="7"/>
      <c r="E681" s="86">
        <v>17</v>
      </c>
    </row>
    <row r="682" spans="1:5" x14ac:dyDescent="0.25">
      <c r="A682" s="57" t="s">
        <v>331</v>
      </c>
      <c r="B682" s="77">
        <v>8</v>
      </c>
      <c r="C682" s="7">
        <v>13</v>
      </c>
      <c r="D682" s="7">
        <v>4</v>
      </c>
      <c r="E682" s="86">
        <v>15</v>
      </c>
    </row>
    <row r="683" spans="1:5" x14ac:dyDescent="0.25">
      <c r="A683" s="6" t="s">
        <v>331</v>
      </c>
      <c r="B683" s="77">
        <v>8</v>
      </c>
      <c r="C683" s="7">
        <v>13</v>
      </c>
      <c r="D683" s="7">
        <v>4</v>
      </c>
      <c r="E683" s="86">
        <v>15</v>
      </c>
    </row>
    <row r="684" spans="1:5" x14ac:dyDescent="0.25">
      <c r="A684" s="57" t="s">
        <v>59</v>
      </c>
      <c r="B684" s="77">
        <v>25</v>
      </c>
      <c r="C684" s="7"/>
      <c r="D684" s="7"/>
      <c r="E684" s="86">
        <v>15</v>
      </c>
    </row>
    <row r="685" spans="1:5" x14ac:dyDescent="0.25">
      <c r="A685" s="6" t="s">
        <v>59</v>
      </c>
      <c r="B685" s="77">
        <v>25</v>
      </c>
      <c r="C685" s="7"/>
      <c r="D685" s="7"/>
      <c r="E685" s="86">
        <v>15</v>
      </c>
    </row>
    <row r="686" spans="1:5" x14ac:dyDescent="0.25">
      <c r="A686" s="57" t="s">
        <v>467</v>
      </c>
      <c r="B686" s="77">
        <v>21</v>
      </c>
      <c r="C686" s="7">
        <v>7</v>
      </c>
      <c r="D686" s="7"/>
      <c r="E686" s="86">
        <v>12</v>
      </c>
    </row>
    <row r="687" spans="1:5" x14ac:dyDescent="0.25">
      <c r="A687" s="6" t="s">
        <v>467</v>
      </c>
      <c r="B687" s="77">
        <v>21</v>
      </c>
      <c r="C687" s="7">
        <v>7</v>
      </c>
      <c r="D687" s="7"/>
      <c r="E687" s="86">
        <v>12</v>
      </c>
    </row>
    <row r="688" spans="1:5" x14ac:dyDescent="0.25">
      <c r="A688" s="57" t="s">
        <v>325</v>
      </c>
      <c r="B688" s="77">
        <v>13</v>
      </c>
      <c r="C688" s="7"/>
      <c r="D688" s="7"/>
      <c r="E688" s="86">
        <v>7</v>
      </c>
    </row>
    <row r="689" spans="1:5" x14ac:dyDescent="0.25">
      <c r="A689" s="6" t="s">
        <v>325</v>
      </c>
      <c r="B689" s="77">
        <v>13</v>
      </c>
      <c r="C689" s="7"/>
      <c r="D689" s="7"/>
      <c r="E689" s="86">
        <v>7</v>
      </c>
    </row>
    <row r="690" spans="1:5" x14ac:dyDescent="0.25">
      <c r="A690" s="57" t="s">
        <v>343</v>
      </c>
      <c r="B690" s="77">
        <v>6</v>
      </c>
      <c r="C690" s="7"/>
      <c r="D690" s="7"/>
      <c r="E690" s="86">
        <v>4</v>
      </c>
    </row>
    <row r="691" spans="1:5" x14ac:dyDescent="0.25">
      <c r="A691" s="6" t="s">
        <v>343</v>
      </c>
      <c r="B691" s="77">
        <v>6</v>
      </c>
      <c r="C691" s="7"/>
      <c r="D691" s="7"/>
      <c r="E691" s="86">
        <v>4</v>
      </c>
    </row>
    <row r="692" spans="1:5" x14ac:dyDescent="0.25">
      <c r="A692" s="57" t="s">
        <v>229</v>
      </c>
      <c r="B692" s="77">
        <v>4</v>
      </c>
      <c r="C692" s="7"/>
      <c r="D692" s="7"/>
      <c r="E692" s="86"/>
    </row>
    <row r="693" spans="1:5" x14ac:dyDescent="0.25">
      <c r="A693" s="6" t="s">
        <v>229</v>
      </c>
      <c r="B693" s="77">
        <v>4</v>
      </c>
      <c r="C693" s="7"/>
      <c r="D693" s="7"/>
      <c r="E693" s="86"/>
    </row>
    <row r="694" spans="1:5" x14ac:dyDescent="0.25">
      <c r="A694" s="57" t="s">
        <v>466</v>
      </c>
      <c r="B694" s="77"/>
      <c r="C694" s="7"/>
      <c r="D694" s="7"/>
      <c r="E694" s="86">
        <v>5</v>
      </c>
    </row>
    <row r="695" spans="1:5" x14ac:dyDescent="0.25">
      <c r="A695" s="6" t="s">
        <v>466</v>
      </c>
      <c r="B695" s="77"/>
      <c r="C695" s="7"/>
      <c r="D695" s="7"/>
      <c r="E695" s="86">
        <v>5</v>
      </c>
    </row>
    <row r="696" spans="1:5" x14ac:dyDescent="0.25">
      <c r="A696" s="57" t="s">
        <v>315</v>
      </c>
      <c r="B696" s="77"/>
      <c r="C696" s="7"/>
      <c r="D696" s="7"/>
      <c r="E696" s="86">
        <v>6</v>
      </c>
    </row>
    <row r="697" spans="1:5" x14ac:dyDescent="0.25">
      <c r="A697" s="6" t="s">
        <v>315</v>
      </c>
      <c r="B697" s="77"/>
      <c r="C697" s="7"/>
      <c r="D697" s="7"/>
      <c r="E697" s="86">
        <v>6</v>
      </c>
    </row>
    <row r="698" spans="1:5" x14ac:dyDescent="0.25">
      <c r="A698" s="57" t="s">
        <v>314</v>
      </c>
      <c r="B698" s="77">
        <v>11</v>
      </c>
      <c r="C698" s="7"/>
      <c r="D698" s="7"/>
      <c r="E698" s="86">
        <v>9</v>
      </c>
    </row>
    <row r="699" spans="1:5" x14ac:dyDescent="0.25">
      <c r="A699" s="6" t="s">
        <v>314</v>
      </c>
      <c r="B699" s="77">
        <v>11</v>
      </c>
      <c r="C699" s="7"/>
      <c r="D699" s="7"/>
      <c r="E699" s="86">
        <v>9</v>
      </c>
    </row>
    <row r="700" spans="1:5" x14ac:dyDescent="0.25">
      <c r="A700" s="57" t="s">
        <v>469</v>
      </c>
      <c r="B700" s="77"/>
      <c r="C700" s="7"/>
      <c r="D700" s="7"/>
      <c r="E700" s="86">
        <v>3</v>
      </c>
    </row>
    <row r="701" spans="1:5" x14ac:dyDescent="0.25">
      <c r="A701" s="6" t="s">
        <v>469</v>
      </c>
      <c r="B701" s="77"/>
      <c r="C701" s="7"/>
      <c r="D701" s="7"/>
      <c r="E701" s="86">
        <v>3</v>
      </c>
    </row>
    <row r="702" spans="1:5" x14ac:dyDescent="0.25">
      <c r="A702" s="57" t="s">
        <v>248</v>
      </c>
      <c r="B702" s="77"/>
      <c r="C702" s="7"/>
      <c r="D702" s="7"/>
      <c r="E702" s="86">
        <v>5</v>
      </c>
    </row>
    <row r="703" spans="1:5" x14ac:dyDescent="0.25">
      <c r="A703" s="6" t="s">
        <v>248</v>
      </c>
      <c r="B703" s="77"/>
      <c r="C703" s="7"/>
      <c r="D703" s="7"/>
      <c r="E703" s="86">
        <v>5</v>
      </c>
    </row>
    <row r="704" spans="1:5" x14ac:dyDescent="0.25">
      <c r="A704" s="57" t="s">
        <v>58</v>
      </c>
      <c r="B704" s="77"/>
      <c r="C704" s="7"/>
      <c r="D704" s="7"/>
      <c r="E704" s="86">
        <v>2</v>
      </c>
    </row>
    <row r="705" spans="1:5" x14ac:dyDescent="0.25">
      <c r="A705" s="6" t="s">
        <v>58</v>
      </c>
      <c r="B705" s="77"/>
      <c r="C705" s="7"/>
      <c r="D705" s="7"/>
      <c r="E705" s="86">
        <v>2</v>
      </c>
    </row>
    <row r="706" spans="1:5" x14ac:dyDescent="0.25">
      <c r="A706" s="57" t="s">
        <v>56</v>
      </c>
      <c r="B706" s="77"/>
      <c r="C706" s="7"/>
      <c r="D706" s="7"/>
      <c r="E706" s="86">
        <v>7</v>
      </c>
    </row>
    <row r="707" spans="1:5" x14ac:dyDescent="0.25">
      <c r="A707" s="6" t="s">
        <v>56</v>
      </c>
      <c r="B707" s="77"/>
      <c r="C707" s="7"/>
      <c r="D707" s="7"/>
      <c r="E707" s="86">
        <v>7</v>
      </c>
    </row>
    <row r="708" spans="1:5" x14ac:dyDescent="0.25">
      <c r="A708" s="57" t="s">
        <v>432</v>
      </c>
      <c r="B708" s="77">
        <v>2</v>
      </c>
      <c r="C708" s="7"/>
      <c r="D708" s="7"/>
      <c r="E708" s="86">
        <v>12</v>
      </c>
    </row>
    <row r="709" spans="1:5" x14ac:dyDescent="0.25">
      <c r="A709" s="6" t="s">
        <v>432</v>
      </c>
      <c r="B709" s="77">
        <v>2</v>
      </c>
      <c r="C709" s="7"/>
      <c r="D709" s="7"/>
      <c r="E709" s="86">
        <v>12</v>
      </c>
    </row>
    <row r="710" spans="1:5" x14ac:dyDescent="0.25">
      <c r="A710" s="57" t="s">
        <v>231</v>
      </c>
      <c r="B710" s="77">
        <v>6</v>
      </c>
      <c r="C710" s="7"/>
      <c r="D710" s="7"/>
      <c r="E710" s="86">
        <v>6</v>
      </c>
    </row>
    <row r="711" spans="1:5" x14ac:dyDescent="0.25">
      <c r="A711" s="6" t="s">
        <v>231</v>
      </c>
      <c r="B711" s="77">
        <v>6</v>
      </c>
      <c r="C711" s="7"/>
      <c r="D711" s="7"/>
      <c r="E711" s="86">
        <v>6</v>
      </c>
    </row>
    <row r="712" spans="1:5" x14ac:dyDescent="0.25">
      <c r="A712" s="57" t="s">
        <v>633</v>
      </c>
      <c r="B712" s="77"/>
      <c r="C712" s="7"/>
      <c r="D712" s="7"/>
      <c r="E712" s="86"/>
    </row>
    <row r="713" spans="1:5" x14ac:dyDescent="0.25">
      <c r="A713" s="6" t="s">
        <v>633</v>
      </c>
      <c r="B713" s="77"/>
      <c r="C713" s="7"/>
      <c r="D713" s="7"/>
      <c r="E713" s="86"/>
    </row>
    <row r="714" spans="1:5" x14ac:dyDescent="0.25">
      <c r="A714" s="57" t="s">
        <v>337</v>
      </c>
      <c r="B714" s="77">
        <v>17</v>
      </c>
      <c r="C714" s="7">
        <v>8</v>
      </c>
      <c r="D714" s="7"/>
      <c r="E714" s="86">
        <v>23</v>
      </c>
    </row>
    <row r="715" spans="1:5" x14ac:dyDescent="0.25">
      <c r="A715" s="6" t="s">
        <v>337</v>
      </c>
      <c r="B715" s="77">
        <v>17</v>
      </c>
      <c r="C715" s="7">
        <v>8</v>
      </c>
      <c r="D715" s="7"/>
      <c r="E715" s="86">
        <v>23</v>
      </c>
    </row>
    <row r="716" spans="1:5" x14ac:dyDescent="0.25">
      <c r="A716" s="57" t="s">
        <v>414</v>
      </c>
      <c r="B716" s="77">
        <v>7</v>
      </c>
      <c r="C716" s="7"/>
      <c r="D716" s="7"/>
      <c r="E716" s="86">
        <v>17</v>
      </c>
    </row>
    <row r="717" spans="1:5" x14ac:dyDescent="0.25">
      <c r="A717" s="6" t="s">
        <v>414</v>
      </c>
      <c r="B717" s="77">
        <v>7</v>
      </c>
      <c r="C717" s="7"/>
      <c r="D717" s="7"/>
      <c r="E717" s="86">
        <v>17</v>
      </c>
    </row>
    <row r="718" spans="1:5" x14ac:dyDescent="0.25">
      <c r="A718" s="57" t="s">
        <v>411</v>
      </c>
      <c r="B718" s="77">
        <v>9</v>
      </c>
      <c r="C718" s="7"/>
      <c r="D718" s="7"/>
      <c r="E718" s="86"/>
    </row>
    <row r="719" spans="1:5" x14ac:dyDescent="0.25">
      <c r="A719" s="6" t="s">
        <v>411</v>
      </c>
      <c r="B719" s="77">
        <v>9</v>
      </c>
      <c r="C719" s="7"/>
      <c r="D719" s="7"/>
      <c r="E719" s="86"/>
    </row>
    <row r="720" spans="1:5" x14ac:dyDescent="0.25">
      <c r="A720" s="57" t="s">
        <v>300</v>
      </c>
      <c r="B720" s="77">
        <v>7</v>
      </c>
      <c r="C720" s="7"/>
      <c r="D720" s="7"/>
      <c r="E720" s="86">
        <v>2</v>
      </c>
    </row>
    <row r="721" spans="1:5" x14ac:dyDescent="0.25">
      <c r="A721" s="6" t="s">
        <v>300</v>
      </c>
      <c r="B721" s="77">
        <v>7</v>
      </c>
      <c r="C721" s="7"/>
      <c r="D721" s="7"/>
      <c r="E721" s="86">
        <v>2</v>
      </c>
    </row>
    <row r="722" spans="1:5" x14ac:dyDescent="0.25">
      <c r="A722" s="57" t="s">
        <v>287</v>
      </c>
      <c r="B722" s="77"/>
      <c r="C722" s="7"/>
      <c r="D722" s="7"/>
      <c r="E722" s="86">
        <v>13</v>
      </c>
    </row>
    <row r="723" spans="1:5" x14ac:dyDescent="0.25">
      <c r="A723" s="6" t="s">
        <v>287</v>
      </c>
      <c r="B723" s="77"/>
      <c r="C723" s="7"/>
      <c r="D723" s="7"/>
      <c r="E723" s="86">
        <v>13</v>
      </c>
    </row>
    <row r="724" spans="1:5" x14ac:dyDescent="0.25">
      <c r="A724" s="57" t="s">
        <v>382</v>
      </c>
      <c r="B724" s="77">
        <v>1</v>
      </c>
      <c r="C724" s="7"/>
      <c r="D724" s="7"/>
      <c r="E724" s="86"/>
    </row>
    <row r="725" spans="1:5" x14ac:dyDescent="0.25">
      <c r="A725" s="6" t="s">
        <v>382</v>
      </c>
      <c r="B725" s="77">
        <v>1</v>
      </c>
      <c r="C725" s="7"/>
      <c r="D725" s="7"/>
      <c r="E725" s="86"/>
    </row>
    <row r="726" spans="1:5" x14ac:dyDescent="0.25">
      <c r="A726" s="57" t="s">
        <v>342</v>
      </c>
      <c r="B726" s="77">
        <v>4</v>
      </c>
      <c r="C726" s="7"/>
      <c r="D726" s="7"/>
      <c r="E726" s="86">
        <v>6</v>
      </c>
    </row>
    <row r="727" spans="1:5" x14ac:dyDescent="0.25">
      <c r="A727" s="6" t="s">
        <v>342</v>
      </c>
      <c r="B727" s="77">
        <v>4</v>
      </c>
      <c r="C727" s="7"/>
      <c r="D727" s="7"/>
      <c r="E727" s="86">
        <v>6</v>
      </c>
    </row>
    <row r="728" spans="1:5" x14ac:dyDescent="0.25">
      <c r="A728" s="57" t="s">
        <v>253</v>
      </c>
      <c r="B728" s="77"/>
      <c r="C728" s="7"/>
      <c r="D728" s="7"/>
      <c r="E728" s="86">
        <v>17</v>
      </c>
    </row>
    <row r="729" spans="1:5" x14ac:dyDescent="0.25">
      <c r="A729" s="6" t="s">
        <v>253</v>
      </c>
      <c r="B729" s="77"/>
      <c r="C729" s="7"/>
      <c r="D729" s="7"/>
      <c r="E729" s="86">
        <v>17</v>
      </c>
    </row>
    <row r="730" spans="1:5" x14ac:dyDescent="0.25">
      <c r="A730" s="57" t="s">
        <v>103</v>
      </c>
      <c r="B730" s="77">
        <v>7</v>
      </c>
      <c r="C730" s="7"/>
      <c r="D730" s="7"/>
      <c r="E730" s="86">
        <v>4</v>
      </c>
    </row>
    <row r="731" spans="1:5" x14ac:dyDescent="0.25">
      <c r="A731" s="6" t="s">
        <v>103</v>
      </c>
      <c r="B731" s="77">
        <v>7</v>
      </c>
      <c r="C731" s="7"/>
      <c r="D731" s="7"/>
      <c r="E731" s="86">
        <v>4</v>
      </c>
    </row>
    <row r="732" spans="1:5" x14ac:dyDescent="0.25">
      <c r="A732" s="57" t="s">
        <v>275</v>
      </c>
      <c r="B732" s="77">
        <v>2</v>
      </c>
      <c r="C732" s="7"/>
      <c r="D732" s="7"/>
      <c r="E732" s="86">
        <v>10</v>
      </c>
    </row>
    <row r="733" spans="1:5" x14ac:dyDescent="0.25">
      <c r="A733" s="6" t="s">
        <v>275</v>
      </c>
      <c r="B733" s="77">
        <v>2</v>
      </c>
      <c r="C733" s="7"/>
      <c r="D733" s="7"/>
      <c r="E733" s="86">
        <v>10</v>
      </c>
    </row>
    <row r="734" spans="1:5" x14ac:dyDescent="0.25">
      <c r="A734" s="57" t="s">
        <v>141</v>
      </c>
      <c r="B734" s="77">
        <v>4</v>
      </c>
      <c r="C734" s="7"/>
      <c r="D734" s="7"/>
      <c r="E734" s="86">
        <v>5</v>
      </c>
    </row>
    <row r="735" spans="1:5" x14ac:dyDescent="0.25">
      <c r="A735" s="6" t="s">
        <v>141</v>
      </c>
      <c r="B735" s="77">
        <v>4</v>
      </c>
      <c r="C735" s="7"/>
      <c r="D735" s="7"/>
      <c r="E735" s="86">
        <v>5</v>
      </c>
    </row>
    <row r="736" spans="1:5" x14ac:dyDescent="0.25">
      <c r="A736" s="57" t="s">
        <v>236</v>
      </c>
      <c r="B736" s="77">
        <v>2</v>
      </c>
      <c r="C736" s="7">
        <v>1</v>
      </c>
      <c r="D736" s="7"/>
      <c r="E736" s="86">
        <v>12</v>
      </c>
    </row>
    <row r="737" spans="1:5" x14ac:dyDescent="0.25">
      <c r="A737" s="6" t="s">
        <v>236</v>
      </c>
      <c r="B737" s="77">
        <v>2</v>
      </c>
      <c r="C737" s="7">
        <v>1</v>
      </c>
      <c r="D737" s="7"/>
      <c r="E737" s="86">
        <v>12</v>
      </c>
    </row>
    <row r="738" spans="1:5" x14ac:dyDescent="0.25">
      <c r="A738" s="57" t="s">
        <v>80</v>
      </c>
      <c r="B738" s="77"/>
      <c r="C738" s="7"/>
      <c r="D738" s="7"/>
      <c r="E738" s="86">
        <v>11</v>
      </c>
    </row>
    <row r="739" spans="1:5" x14ac:dyDescent="0.25">
      <c r="A739" s="6" t="s">
        <v>80</v>
      </c>
      <c r="B739" s="77"/>
      <c r="C739" s="7"/>
      <c r="D739" s="7"/>
      <c r="E739" s="86">
        <v>11</v>
      </c>
    </row>
    <row r="740" spans="1:5" x14ac:dyDescent="0.25">
      <c r="A740" s="57" t="s">
        <v>292</v>
      </c>
      <c r="B740" s="77">
        <v>37</v>
      </c>
      <c r="C740" s="7">
        <v>24</v>
      </c>
      <c r="D740" s="7"/>
      <c r="E740" s="86">
        <v>49</v>
      </c>
    </row>
    <row r="741" spans="1:5" x14ac:dyDescent="0.25">
      <c r="A741" s="6" t="s">
        <v>292</v>
      </c>
      <c r="B741" s="77">
        <v>37</v>
      </c>
      <c r="C741" s="7">
        <v>24</v>
      </c>
      <c r="D741" s="7"/>
      <c r="E741" s="86">
        <v>49</v>
      </c>
    </row>
    <row r="742" spans="1:5" x14ac:dyDescent="0.25">
      <c r="A742" s="57" t="s">
        <v>464</v>
      </c>
      <c r="B742" s="77">
        <v>20</v>
      </c>
      <c r="C742" s="7"/>
      <c r="D742" s="7"/>
      <c r="E742" s="86">
        <v>34</v>
      </c>
    </row>
    <row r="743" spans="1:5" x14ac:dyDescent="0.25">
      <c r="A743" s="6" t="s">
        <v>464</v>
      </c>
      <c r="B743" s="77">
        <v>20</v>
      </c>
      <c r="C743" s="7"/>
      <c r="D743" s="7"/>
      <c r="E743" s="86">
        <v>34</v>
      </c>
    </row>
    <row r="744" spans="1:5" x14ac:dyDescent="0.25">
      <c r="A744" s="57" t="s">
        <v>268</v>
      </c>
      <c r="B744" s="77">
        <v>30</v>
      </c>
      <c r="C744" s="7">
        <v>7</v>
      </c>
      <c r="D744" s="7"/>
      <c r="E744" s="86">
        <v>31</v>
      </c>
    </row>
    <row r="745" spans="1:5" x14ac:dyDescent="0.25">
      <c r="A745" s="6" t="s">
        <v>268</v>
      </c>
      <c r="B745" s="77">
        <v>30</v>
      </c>
      <c r="C745" s="7">
        <v>7</v>
      </c>
      <c r="D745" s="7"/>
      <c r="E745" s="86">
        <v>31</v>
      </c>
    </row>
    <row r="746" spans="1:5" x14ac:dyDescent="0.25">
      <c r="A746" s="57" t="s">
        <v>87</v>
      </c>
      <c r="B746" s="77"/>
      <c r="C746" s="7"/>
      <c r="D746" s="7"/>
      <c r="E746" s="86">
        <v>3</v>
      </c>
    </row>
    <row r="747" spans="1:5" x14ac:dyDescent="0.25">
      <c r="A747" s="6" t="s">
        <v>87</v>
      </c>
      <c r="B747" s="77"/>
      <c r="C747" s="7"/>
      <c r="D747" s="7"/>
      <c r="E747" s="86">
        <v>3</v>
      </c>
    </row>
    <row r="748" spans="1:5" x14ac:dyDescent="0.25">
      <c r="A748" s="57" t="s">
        <v>75</v>
      </c>
      <c r="B748" s="77">
        <v>2</v>
      </c>
      <c r="C748" s="7"/>
      <c r="D748" s="7"/>
      <c r="E748" s="86">
        <v>2</v>
      </c>
    </row>
    <row r="749" spans="1:5" x14ac:dyDescent="0.25">
      <c r="A749" s="6" t="s">
        <v>75</v>
      </c>
      <c r="B749" s="77">
        <v>2</v>
      </c>
      <c r="C749" s="7"/>
      <c r="D749" s="7"/>
      <c r="E749" s="86">
        <v>2</v>
      </c>
    </row>
    <row r="750" spans="1:5" x14ac:dyDescent="0.25">
      <c r="A750" s="57" t="s">
        <v>648</v>
      </c>
      <c r="B750" s="77">
        <v>1</v>
      </c>
      <c r="C750" s="7"/>
      <c r="D750" s="7"/>
      <c r="E750" s="86"/>
    </row>
    <row r="751" spans="1:5" x14ac:dyDescent="0.25">
      <c r="A751" s="6" t="s">
        <v>648</v>
      </c>
      <c r="B751" s="77">
        <v>1</v>
      </c>
      <c r="C751" s="7"/>
      <c r="D751" s="7"/>
      <c r="E751" s="86"/>
    </row>
    <row r="752" spans="1:5" x14ac:dyDescent="0.25">
      <c r="A752" s="57" t="s">
        <v>62</v>
      </c>
      <c r="B752" s="77"/>
      <c r="C752" s="7"/>
      <c r="D752" s="7"/>
      <c r="E752" s="86">
        <v>14</v>
      </c>
    </row>
    <row r="753" spans="1:5" x14ac:dyDescent="0.25">
      <c r="A753" s="6" t="s">
        <v>62</v>
      </c>
      <c r="B753" s="77"/>
      <c r="C753" s="7"/>
      <c r="D753" s="7"/>
      <c r="E753" s="86">
        <v>14</v>
      </c>
    </row>
    <row r="754" spans="1:5" x14ac:dyDescent="0.25">
      <c r="A754" s="57" t="s">
        <v>170</v>
      </c>
      <c r="B754" s="77">
        <v>1</v>
      </c>
      <c r="C754" s="7"/>
      <c r="D754" s="7"/>
      <c r="E754" s="86">
        <v>2</v>
      </c>
    </row>
    <row r="755" spans="1:5" x14ac:dyDescent="0.25">
      <c r="A755" s="6" t="s">
        <v>170</v>
      </c>
      <c r="B755" s="77">
        <v>1</v>
      </c>
      <c r="C755" s="7"/>
      <c r="D755" s="7"/>
      <c r="E755" s="86">
        <v>2</v>
      </c>
    </row>
    <row r="756" spans="1:5" x14ac:dyDescent="0.25">
      <c r="A756" s="57" t="s">
        <v>196</v>
      </c>
      <c r="B756" s="77">
        <v>1</v>
      </c>
      <c r="C756" s="7"/>
      <c r="D756" s="7"/>
      <c r="E756" s="86">
        <v>2</v>
      </c>
    </row>
    <row r="757" spans="1:5" x14ac:dyDescent="0.25">
      <c r="A757" s="6" t="s">
        <v>196</v>
      </c>
      <c r="B757" s="77">
        <v>1</v>
      </c>
      <c r="C757" s="7"/>
      <c r="D757" s="7"/>
      <c r="E757" s="86">
        <v>2</v>
      </c>
    </row>
    <row r="758" spans="1:5" x14ac:dyDescent="0.25">
      <c r="A758" s="57" t="s">
        <v>158</v>
      </c>
      <c r="B758" s="77">
        <v>1</v>
      </c>
      <c r="C758" s="7"/>
      <c r="D758" s="7"/>
      <c r="E758" s="86">
        <v>1</v>
      </c>
    </row>
    <row r="759" spans="1:5" x14ac:dyDescent="0.25">
      <c r="A759" s="6" t="s">
        <v>158</v>
      </c>
      <c r="B759" s="77">
        <v>1</v>
      </c>
      <c r="C759" s="7"/>
      <c r="D759" s="7"/>
      <c r="E759" s="86">
        <v>1</v>
      </c>
    </row>
    <row r="760" spans="1:5" x14ac:dyDescent="0.25">
      <c r="A760" s="57" t="s">
        <v>195</v>
      </c>
      <c r="B760" s="77"/>
      <c r="C760" s="7"/>
      <c r="D760" s="7">
        <v>2</v>
      </c>
      <c r="E760" s="86"/>
    </row>
    <row r="761" spans="1:5" x14ac:dyDescent="0.25">
      <c r="A761" s="6" t="s">
        <v>195</v>
      </c>
      <c r="B761" s="77"/>
      <c r="C761" s="7"/>
      <c r="D761" s="7">
        <v>2</v>
      </c>
      <c r="E761" s="86"/>
    </row>
    <row r="762" spans="1:5" x14ac:dyDescent="0.25">
      <c r="A762" s="57" t="s">
        <v>263</v>
      </c>
      <c r="B762" s="77">
        <v>2</v>
      </c>
      <c r="C762" s="7">
        <v>18</v>
      </c>
      <c r="D762" s="7"/>
      <c r="E762" s="86">
        <v>1</v>
      </c>
    </row>
    <row r="763" spans="1:5" x14ac:dyDescent="0.25">
      <c r="A763" s="6" t="s">
        <v>263</v>
      </c>
      <c r="B763" s="77">
        <v>2</v>
      </c>
      <c r="C763" s="7">
        <v>18</v>
      </c>
      <c r="D763" s="7"/>
      <c r="E763" s="86">
        <v>1</v>
      </c>
    </row>
    <row r="764" spans="1:5" x14ac:dyDescent="0.25">
      <c r="A764" s="57" t="s">
        <v>149</v>
      </c>
      <c r="B764" s="77">
        <v>4</v>
      </c>
      <c r="C764" s="7">
        <v>4</v>
      </c>
      <c r="D764" s="7"/>
      <c r="E764" s="86"/>
    </row>
    <row r="765" spans="1:5" x14ac:dyDescent="0.25">
      <c r="A765" s="6" t="s">
        <v>149</v>
      </c>
      <c r="B765" s="77">
        <v>4</v>
      </c>
      <c r="C765" s="7">
        <v>4</v>
      </c>
      <c r="D765" s="7"/>
      <c r="E765" s="86"/>
    </row>
    <row r="766" spans="1:5" x14ac:dyDescent="0.25">
      <c r="A766" s="57" t="s">
        <v>119</v>
      </c>
      <c r="B766" s="77">
        <v>14</v>
      </c>
      <c r="C766" s="7"/>
      <c r="D766" s="7"/>
      <c r="E766" s="86"/>
    </row>
    <row r="767" spans="1:5" x14ac:dyDescent="0.25">
      <c r="A767" s="6" t="s">
        <v>119</v>
      </c>
      <c r="B767" s="77">
        <v>14</v>
      </c>
      <c r="C767" s="7"/>
      <c r="D767" s="7"/>
      <c r="E767" s="86"/>
    </row>
    <row r="768" spans="1:5" x14ac:dyDescent="0.25">
      <c r="A768" s="57" t="s">
        <v>410</v>
      </c>
      <c r="B768" s="77">
        <v>6</v>
      </c>
      <c r="C768" s="7"/>
      <c r="D768" s="7"/>
      <c r="E768" s="86"/>
    </row>
    <row r="769" spans="1:5" x14ac:dyDescent="0.25">
      <c r="A769" s="6" t="s">
        <v>410</v>
      </c>
      <c r="B769" s="77">
        <v>6</v>
      </c>
      <c r="C769" s="7"/>
      <c r="D769" s="7"/>
      <c r="E769" s="86"/>
    </row>
    <row r="770" spans="1:5" x14ac:dyDescent="0.25">
      <c r="A770" s="57" t="s">
        <v>187</v>
      </c>
      <c r="B770" s="77"/>
      <c r="C770" s="7"/>
      <c r="D770" s="7">
        <v>3</v>
      </c>
      <c r="E770" s="86"/>
    </row>
    <row r="771" spans="1:5" x14ac:dyDescent="0.25">
      <c r="A771" s="6" t="s">
        <v>187</v>
      </c>
      <c r="B771" s="77"/>
      <c r="C771" s="7"/>
      <c r="D771" s="7">
        <v>3</v>
      </c>
      <c r="E771" s="86"/>
    </row>
    <row r="772" spans="1:5" x14ac:dyDescent="0.25">
      <c r="A772" s="57" t="s">
        <v>210</v>
      </c>
      <c r="B772" s="77"/>
      <c r="C772" s="7"/>
      <c r="D772" s="7"/>
      <c r="E772" s="86">
        <v>7</v>
      </c>
    </row>
    <row r="773" spans="1:5" x14ac:dyDescent="0.25">
      <c r="A773" s="6" t="s">
        <v>210</v>
      </c>
      <c r="B773" s="77"/>
      <c r="C773" s="7"/>
      <c r="D773" s="7"/>
      <c r="E773" s="86">
        <v>7</v>
      </c>
    </row>
    <row r="774" spans="1:5" x14ac:dyDescent="0.25">
      <c r="A774" s="57" t="s">
        <v>173</v>
      </c>
      <c r="B774" s="77">
        <v>5</v>
      </c>
      <c r="C774" s="7"/>
      <c r="D774" s="7"/>
      <c r="E774" s="86"/>
    </row>
    <row r="775" spans="1:5" x14ac:dyDescent="0.25">
      <c r="A775" s="6" t="s">
        <v>173</v>
      </c>
      <c r="B775" s="77">
        <v>5</v>
      </c>
      <c r="C775" s="7"/>
      <c r="D775" s="7"/>
      <c r="E775" s="86"/>
    </row>
    <row r="776" spans="1:5" x14ac:dyDescent="0.25">
      <c r="A776" s="57" t="s">
        <v>159</v>
      </c>
      <c r="B776" s="77"/>
      <c r="C776" s="7">
        <v>12</v>
      </c>
      <c r="D776" s="7"/>
      <c r="E776" s="86">
        <v>12</v>
      </c>
    </row>
    <row r="777" spans="1:5" x14ac:dyDescent="0.25">
      <c r="A777" s="6" t="s">
        <v>159</v>
      </c>
      <c r="B777" s="77"/>
      <c r="C777" s="7">
        <v>12</v>
      </c>
      <c r="D777" s="7"/>
      <c r="E777" s="86">
        <v>12</v>
      </c>
    </row>
    <row r="778" spans="1:5" x14ac:dyDescent="0.25">
      <c r="A778" s="57" t="s">
        <v>323</v>
      </c>
      <c r="B778" s="77"/>
      <c r="C778" s="7">
        <v>2</v>
      </c>
      <c r="D778" s="7"/>
      <c r="E778" s="86">
        <v>1</v>
      </c>
    </row>
    <row r="779" spans="1:5" x14ac:dyDescent="0.25">
      <c r="A779" s="6" t="s">
        <v>323</v>
      </c>
      <c r="B779" s="77"/>
      <c r="C779" s="7">
        <v>2</v>
      </c>
      <c r="D779" s="7"/>
      <c r="E779" s="86">
        <v>1</v>
      </c>
    </row>
    <row r="780" spans="1:5" x14ac:dyDescent="0.25">
      <c r="A780" s="57" t="s">
        <v>164</v>
      </c>
      <c r="B780" s="77">
        <v>5</v>
      </c>
      <c r="C780" s="7"/>
      <c r="D780" s="7"/>
      <c r="E780" s="86"/>
    </row>
    <row r="781" spans="1:5" x14ac:dyDescent="0.25">
      <c r="A781" s="6" t="s">
        <v>164</v>
      </c>
      <c r="B781" s="77">
        <v>5</v>
      </c>
      <c r="C781" s="7"/>
      <c r="D781" s="7"/>
      <c r="E781" s="86"/>
    </row>
    <row r="782" spans="1:5" x14ac:dyDescent="0.25">
      <c r="A782" s="57" t="s">
        <v>167</v>
      </c>
      <c r="B782" s="77"/>
      <c r="C782" s="7"/>
      <c r="D782" s="7">
        <v>1</v>
      </c>
      <c r="E782" s="86"/>
    </row>
    <row r="783" spans="1:5" x14ac:dyDescent="0.25">
      <c r="A783" s="6" t="s">
        <v>167</v>
      </c>
      <c r="B783" s="77"/>
      <c r="C783" s="7"/>
      <c r="D783" s="7">
        <v>1</v>
      </c>
      <c r="E783" s="86"/>
    </row>
    <row r="784" spans="1:5" x14ac:dyDescent="0.25">
      <c r="A784" s="57" t="s">
        <v>239</v>
      </c>
      <c r="B784" s="77">
        <v>6</v>
      </c>
      <c r="C784" s="7"/>
      <c r="D784" s="7"/>
      <c r="E784" s="86">
        <v>7</v>
      </c>
    </row>
    <row r="785" spans="1:5" x14ac:dyDescent="0.25">
      <c r="A785" s="6" t="s">
        <v>239</v>
      </c>
      <c r="B785" s="77">
        <v>6</v>
      </c>
      <c r="C785" s="7"/>
      <c r="D785" s="7"/>
      <c r="E785" s="86">
        <v>7</v>
      </c>
    </row>
    <row r="786" spans="1:5" x14ac:dyDescent="0.25">
      <c r="A786" s="57" t="s">
        <v>220</v>
      </c>
      <c r="B786" s="77"/>
      <c r="C786" s="7"/>
      <c r="D786" s="7"/>
      <c r="E786" s="86">
        <v>9</v>
      </c>
    </row>
    <row r="787" spans="1:5" x14ac:dyDescent="0.25">
      <c r="A787" s="6" t="s">
        <v>220</v>
      </c>
      <c r="B787" s="77"/>
      <c r="C787" s="7"/>
      <c r="D787" s="7"/>
      <c r="E787" s="86">
        <v>9</v>
      </c>
    </row>
    <row r="788" spans="1:5" x14ac:dyDescent="0.25">
      <c r="A788" s="57" t="s">
        <v>96</v>
      </c>
      <c r="B788" s="77"/>
      <c r="C788" s="7"/>
      <c r="D788" s="7"/>
      <c r="E788" s="86">
        <v>10</v>
      </c>
    </row>
    <row r="789" spans="1:5" x14ac:dyDescent="0.25">
      <c r="A789" s="6" t="s">
        <v>96</v>
      </c>
      <c r="B789" s="77"/>
      <c r="C789" s="7"/>
      <c r="D789" s="7"/>
      <c r="E789" s="86">
        <v>10</v>
      </c>
    </row>
    <row r="790" spans="1:5" x14ac:dyDescent="0.25">
      <c r="A790" s="57" t="s">
        <v>282</v>
      </c>
      <c r="B790" s="77">
        <v>10</v>
      </c>
      <c r="C790" s="7"/>
      <c r="D790" s="7"/>
      <c r="E790" s="86">
        <v>2</v>
      </c>
    </row>
    <row r="791" spans="1:5" x14ac:dyDescent="0.25">
      <c r="A791" s="6" t="s">
        <v>282</v>
      </c>
      <c r="B791" s="77">
        <v>10</v>
      </c>
      <c r="C791" s="7"/>
      <c r="D791" s="7"/>
      <c r="E791" s="86">
        <v>2</v>
      </c>
    </row>
    <row r="792" spans="1:5" x14ac:dyDescent="0.25">
      <c r="A792" s="57" t="s">
        <v>274</v>
      </c>
      <c r="B792" s="77"/>
      <c r="C792" s="7"/>
      <c r="D792" s="7"/>
      <c r="E792" s="86">
        <v>5</v>
      </c>
    </row>
    <row r="793" spans="1:5" x14ac:dyDescent="0.25">
      <c r="A793" s="6" t="s">
        <v>274</v>
      </c>
      <c r="B793" s="77"/>
      <c r="C793" s="7"/>
      <c r="D793" s="7"/>
      <c r="E793" s="86">
        <v>5</v>
      </c>
    </row>
    <row r="794" spans="1:5" x14ac:dyDescent="0.25">
      <c r="A794" s="57" t="s">
        <v>201</v>
      </c>
      <c r="B794" s="77">
        <v>15</v>
      </c>
      <c r="C794" s="7"/>
      <c r="D794" s="7"/>
      <c r="E794" s="86">
        <v>3</v>
      </c>
    </row>
    <row r="795" spans="1:5" x14ac:dyDescent="0.25">
      <c r="A795" s="6" t="s">
        <v>201</v>
      </c>
      <c r="B795" s="77">
        <v>15</v>
      </c>
      <c r="C795" s="7"/>
      <c r="D795" s="7"/>
      <c r="E795" s="86">
        <v>3</v>
      </c>
    </row>
    <row r="796" spans="1:5" x14ac:dyDescent="0.25">
      <c r="A796" s="57" t="s">
        <v>433</v>
      </c>
      <c r="B796" s="77">
        <v>4</v>
      </c>
      <c r="C796" s="7"/>
      <c r="D796" s="7"/>
      <c r="E796" s="86">
        <v>6</v>
      </c>
    </row>
    <row r="797" spans="1:5" x14ac:dyDescent="0.25">
      <c r="A797" s="6" t="s">
        <v>433</v>
      </c>
      <c r="B797" s="77">
        <v>4</v>
      </c>
      <c r="C797" s="7"/>
      <c r="D797" s="7"/>
      <c r="E797" s="86">
        <v>6</v>
      </c>
    </row>
    <row r="798" spans="1:5" x14ac:dyDescent="0.25">
      <c r="A798" s="57" t="s">
        <v>203</v>
      </c>
      <c r="B798" s="77">
        <v>11</v>
      </c>
      <c r="C798" s="7"/>
      <c r="D798" s="7"/>
      <c r="E798" s="86">
        <v>1</v>
      </c>
    </row>
    <row r="799" spans="1:5" x14ac:dyDescent="0.25">
      <c r="A799" s="6" t="s">
        <v>203</v>
      </c>
      <c r="B799" s="77">
        <v>11</v>
      </c>
      <c r="C799" s="7"/>
      <c r="D799" s="7"/>
      <c r="E799" s="86">
        <v>1</v>
      </c>
    </row>
    <row r="800" spans="1:5" x14ac:dyDescent="0.25">
      <c r="A800" s="57" t="s">
        <v>316</v>
      </c>
      <c r="B800" s="77">
        <v>1</v>
      </c>
      <c r="C800" s="7">
        <v>10</v>
      </c>
      <c r="D800" s="7"/>
      <c r="E800" s="86"/>
    </row>
    <row r="801" spans="1:5" x14ac:dyDescent="0.25">
      <c r="A801" s="6" t="s">
        <v>316</v>
      </c>
      <c r="B801" s="77">
        <v>1</v>
      </c>
      <c r="C801" s="7">
        <v>10</v>
      </c>
      <c r="D801" s="7"/>
      <c r="E801" s="86"/>
    </row>
    <row r="802" spans="1:5" x14ac:dyDescent="0.25">
      <c r="A802" s="57" t="s">
        <v>118</v>
      </c>
      <c r="B802" s="77"/>
      <c r="C802" s="7"/>
      <c r="D802" s="7"/>
      <c r="E802" s="86">
        <v>4</v>
      </c>
    </row>
    <row r="803" spans="1:5" x14ac:dyDescent="0.25">
      <c r="A803" s="6" t="s">
        <v>118</v>
      </c>
      <c r="B803" s="77"/>
      <c r="C803" s="7"/>
      <c r="D803" s="7"/>
      <c r="E803" s="86">
        <v>4</v>
      </c>
    </row>
    <row r="804" spans="1:5" x14ac:dyDescent="0.25">
      <c r="A804" s="57" t="s">
        <v>326</v>
      </c>
      <c r="B804" s="77"/>
      <c r="C804" s="7"/>
      <c r="D804" s="7"/>
      <c r="E804" s="86">
        <v>5</v>
      </c>
    </row>
    <row r="805" spans="1:5" x14ac:dyDescent="0.25">
      <c r="A805" s="6" t="s">
        <v>326</v>
      </c>
      <c r="B805" s="77"/>
      <c r="C805" s="7"/>
      <c r="D805" s="7"/>
      <c r="E805" s="86">
        <v>5</v>
      </c>
    </row>
    <row r="806" spans="1:5" x14ac:dyDescent="0.25">
      <c r="A806" s="57" t="s">
        <v>283</v>
      </c>
      <c r="B806" s="77">
        <v>5</v>
      </c>
      <c r="C806" s="7"/>
      <c r="D806" s="7"/>
      <c r="E806" s="86"/>
    </row>
    <row r="807" spans="1:5" x14ac:dyDescent="0.25">
      <c r="A807" s="6" t="s">
        <v>283</v>
      </c>
      <c r="B807" s="77">
        <v>5</v>
      </c>
      <c r="C807" s="7"/>
      <c r="D807" s="7"/>
      <c r="E807" s="86"/>
    </row>
    <row r="808" spans="1:5" x14ac:dyDescent="0.25">
      <c r="A808" s="57" t="s">
        <v>67</v>
      </c>
      <c r="B808" s="77">
        <v>7</v>
      </c>
      <c r="C808" s="7"/>
      <c r="D808" s="7"/>
      <c r="E808" s="86">
        <v>10</v>
      </c>
    </row>
    <row r="809" spans="1:5" x14ac:dyDescent="0.25">
      <c r="A809" s="6" t="s">
        <v>67</v>
      </c>
      <c r="B809" s="77">
        <v>7</v>
      </c>
      <c r="C809" s="7"/>
      <c r="D809" s="7"/>
      <c r="E809" s="86">
        <v>10</v>
      </c>
    </row>
    <row r="810" spans="1:5" x14ac:dyDescent="0.25">
      <c r="A810" s="57" t="s">
        <v>295</v>
      </c>
      <c r="B810" s="77">
        <v>1</v>
      </c>
      <c r="C810" s="7"/>
      <c r="D810" s="7"/>
      <c r="E810" s="86">
        <v>3</v>
      </c>
    </row>
    <row r="811" spans="1:5" x14ac:dyDescent="0.25">
      <c r="A811" s="6" t="s">
        <v>295</v>
      </c>
      <c r="B811" s="77">
        <v>1</v>
      </c>
      <c r="C811" s="7"/>
      <c r="D811" s="7"/>
      <c r="E811" s="86">
        <v>3</v>
      </c>
    </row>
    <row r="812" spans="1:5" x14ac:dyDescent="0.25">
      <c r="A812" s="57" t="s">
        <v>272</v>
      </c>
      <c r="B812" s="77">
        <v>211</v>
      </c>
      <c r="C812" s="7"/>
      <c r="D812" s="7"/>
      <c r="E812" s="86">
        <v>8</v>
      </c>
    </row>
    <row r="813" spans="1:5" x14ac:dyDescent="0.25">
      <c r="A813" s="6" t="s">
        <v>272</v>
      </c>
      <c r="B813" s="77">
        <v>211</v>
      </c>
      <c r="C813" s="7"/>
      <c r="D813" s="7"/>
      <c r="E813" s="86">
        <v>8</v>
      </c>
    </row>
    <row r="814" spans="1:5" x14ac:dyDescent="0.25">
      <c r="A814" s="57" t="s">
        <v>172</v>
      </c>
      <c r="B814" s="77"/>
      <c r="C814" s="7"/>
      <c r="D814" s="7"/>
      <c r="E814" s="86">
        <v>6</v>
      </c>
    </row>
    <row r="815" spans="1:5" x14ac:dyDescent="0.25">
      <c r="A815" s="6" t="s">
        <v>172</v>
      </c>
      <c r="B815" s="77"/>
      <c r="C815" s="7"/>
      <c r="D815" s="7"/>
      <c r="E815" s="86">
        <v>6</v>
      </c>
    </row>
    <row r="816" spans="1:5" x14ac:dyDescent="0.25">
      <c r="A816" s="57" t="s">
        <v>328</v>
      </c>
      <c r="B816" s="77"/>
      <c r="C816" s="7"/>
      <c r="D816" s="7"/>
      <c r="E816" s="86">
        <v>5</v>
      </c>
    </row>
    <row r="817" spans="1:5" x14ac:dyDescent="0.25">
      <c r="A817" s="6" t="s">
        <v>328</v>
      </c>
      <c r="B817" s="77"/>
      <c r="C817" s="7"/>
      <c r="D817" s="7"/>
      <c r="E817" s="86">
        <v>5</v>
      </c>
    </row>
    <row r="818" spans="1:5" x14ac:dyDescent="0.25">
      <c r="A818" s="57" t="s">
        <v>197</v>
      </c>
      <c r="B818" s="77">
        <v>1</v>
      </c>
      <c r="C818" s="7"/>
      <c r="D818" s="7">
        <v>3</v>
      </c>
      <c r="E818" s="86"/>
    </row>
    <row r="819" spans="1:5" x14ac:dyDescent="0.25">
      <c r="A819" s="6" t="s">
        <v>197</v>
      </c>
      <c r="B819" s="77">
        <v>1</v>
      </c>
      <c r="C819" s="7"/>
      <c r="D819" s="7">
        <v>3</v>
      </c>
      <c r="E819" s="86"/>
    </row>
    <row r="820" spans="1:5" x14ac:dyDescent="0.25">
      <c r="A820" s="57" t="s">
        <v>175</v>
      </c>
      <c r="B820" s="77">
        <v>4</v>
      </c>
      <c r="C820" s="7"/>
      <c r="D820" s="7"/>
      <c r="E820" s="86"/>
    </row>
    <row r="821" spans="1:5" x14ac:dyDescent="0.25">
      <c r="A821" s="6" t="s">
        <v>175</v>
      </c>
      <c r="B821" s="77">
        <v>4</v>
      </c>
      <c r="C821" s="7"/>
      <c r="D821" s="7"/>
      <c r="E821" s="86"/>
    </row>
    <row r="822" spans="1:5" x14ac:dyDescent="0.25">
      <c r="A822" s="57" t="s">
        <v>43</v>
      </c>
      <c r="B822" s="77"/>
      <c r="C822" s="7"/>
      <c r="D822" s="7"/>
      <c r="E822" s="86">
        <v>6</v>
      </c>
    </row>
    <row r="823" spans="1:5" x14ac:dyDescent="0.25">
      <c r="A823" s="6" t="s">
        <v>43</v>
      </c>
      <c r="B823" s="77"/>
      <c r="C823" s="7"/>
      <c r="D823" s="7"/>
      <c r="E823" s="86">
        <v>6</v>
      </c>
    </row>
    <row r="824" spans="1:5" x14ac:dyDescent="0.25">
      <c r="A824" s="57" t="s">
        <v>138</v>
      </c>
      <c r="B824" s="77">
        <v>4</v>
      </c>
      <c r="C824" s="7"/>
      <c r="D824" s="7"/>
      <c r="E824" s="86">
        <v>7</v>
      </c>
    </row>
    <row r="825" spans="1:5" x14ac:dyDescent="0.25">
      <c r="A825" s="6" t="s">
        <v>138</v>
      </c>
      <c r="B825" s="77">
        <v>4</v>
      </c>
      <c r="C825" s="7"/>
      <c r="D825" s="7"/>
      <c r="E825" s="86">
        <v>7</v>
      </c>
    </row>
    <row r="826" spans="1:5" x14ac:dyDescent="0.25">
      <c r="A826" s="57" t="s">
        <v>12</v>
      </c>
      <c r="B826" s="77">
        <v>6</v>
      </c>
      <c r="C826" s="7"/>
      <c r="D826" s="7"/>
      <c r="E826" s="86">
        <v>4</v>
      </c>
    </row>
    <row r="827" spans="1:5" x14ac:dyDescent="0.25">
      <c r="A827" s="6" t="s">
        <v>12</v>
      </c>
      <c r="B827" s="77">
        <v>6</v>
      </c>
      <c r="C827" s="7"/>
      <c r="D827" s="7"/>
      <c r="E827" s="86">
        <v>4</v>
      </c>
    </row>
    <row r="828" spans="1:5" x14ac:dyDescent="0.25">
      <c r="A828" s="57" t="s">
        <v>155</v>
      </c>
      <c r="B828" s="77"/>
      <c r="C828" s="7">
        <v>6</v>
      </c>
      <c r="D828" s="7"/>
      <c r="E828" s="86">
        <v>6</v>
      </c>
    </row>
    <row r="829" spans="1:5" x14ac:dyDescent="0.25">
      <c r="A829" s="6" t="s">
        <v>155</v>
      </c>
      <c r="B829" s="77"/>
      <c r="C829" s="7">
        <v>6</v>
      </c>
      <c r="D829" s="7"/>
      <c r="E829" s="86">
        <v>6</v>
      </c>
    </row>
    <row r="830" spans="1:5" x14ac:dyDescent="0.25">
      <c r="A830" s="57" t="s">
        <v>207</v>
      </c>
      <c r="B830" s="77"/>
      <c r="C830" s="7"/>
      <c r="D830" s="7"/>
      <c r="E830" s="86">
        <v>4</v>
      </c>
    </row>
    <row r="831" spans="1:5" x14ac:dyDescent="0.25">
      <c r="A831" s="6" t="s">
        <v>207</v>
      </c>
      <c r="B831" s="77"/>
      <c r="C831" s="7"/>
      <c r="D831" s="7"/>
      <c r="E831" s="86">
        <v>4</v>
      </c>
    </row>
    <row r="832" spans="1:5" x14ac:dyDescent="0.25">
      <c r="A832" s="57" t="s">
        <v>205</v>
      </c>
      <c r="B832" s="77"/>
      <c r="C832" s="7"/>
      <c r="D832" s="7"/>
      <c r="E832" s="86">
        <v>6</v>
      </c>
    </row>
    <row r="833" spans="1:5" x14ac:dyDescent="0.25">
      <c r="A833" s="6" t="s">
        <v>205</v>
      </c>
      <c r="B833" s="77"/>
      <c r="C833" s="7"/>
      <c r="D833" s="7"/>
      <c r="E833" s="86">
        <v>6</v>
      </c>
    </row>
    <row r="834" spans="1:5" x14ac:dyDescent="0.25">
      <c r="A834" s="57" t="s">
        <v>332</v>
      </c>
      <c r="B834" s="77"/>
      <c r="C834" s="7"/>
      <c r="D834" s="7"/>
      <c r="E834" s="86">
        <v>5</v>
      </c>
    </row>
    <row r="835" spans="1:5" x14ac:dyDescent="0.25">
      <c r="A835" s="6" t="s">
        <v>332</v>
      </c>
      <c r="B835" s="77"/>
      <c r="C835" s="7"/>
      <c r="D835" s="7"/>
      <c r="E835" s="86">
        <v>5</v>
      </c>
    </row>
    <row r="836" spans="1:5" x14ac:dyDescent="0.25">
      <c r="A836" s="57" t="s">
        <v>208</v>
      </c>
      <c r="B836" s="77"/>
      <c r="C836" s="7"/>
      <c r="D836" s="7"/>
      <c r="E836" s="86">
        <v>2</v>
      </c>
    </row>
    <row r="837" spans="1:5" x14ac:dyDescent="0.25">
      <c r="A837" s="6" t="s">
        <v>208</v>
      </c>
      <c r="B837" s="77"/>
      <c r="C837" s="7"/>
      <c r="D837" s="7"/>
      <c r="E837" s="86">
        <v>2</v>
      </c>
    </row>
    <row r="838" spans="1:5" x14ac:dyDescent="0.25">
      <c r="A838" s="57" t="s">
        <v>445</v>
      </c>
      <c r="B838" s="77"/>
      <c r="C838" s="7"/>
      <c r="D838" s="7"/>
      <c r="E838" s="86">
        <v>30</v>
      </c>
    </row>
    <row r="839" spans="1:5" x14ac:dyDescent="0.25">
      <c r="A839" s="6" t="s">
        <v>447</v>
      </c>
      <c r="B839" s="77"/>
      <c r="C839" s="7"/>
      <c r="D839" s="7"/>
      <c r="E839" s="86">
        <v>2</v>
      </c>
    </row>
    <row r="840" spans="1:5" x14ac:dyDescent="0.25">
      <c r="A840" s="6" t="s">
        <v>448</v>
      </c>
      <c r="B840" s="77"/>
      <c r="C840" s="7"/>
      <c r="D840" s="7"/>
      <c r="E840" s="86">
        <v>2</v>
      </c>
    </row>
    <row r="841" spans="1:5" x14ac:dyDescent="0.25">
      <c r="A841" s="6" t="s">
        <v>449</v>
      </c>
      <c r="B841" s="77"/>
      <c r="C841" s="7"/>
      <c r="D841" s="7"/>
      <c r="E841" s="86">
        <v>2</v>
      </c>
    </row>
    <row r="842" spans="1:5" x14ac:dyDescent="0.25">
      <c r="A842" s="6" t="s">
        <v>446</v>
      </c>
      <c r="B842" s="77"/>
      <c r="C842" s="7"/>
      <c r="D842" s="7"/>
      <c r="E842" s="86">
        <v>2</v>
      </c>
    </row>
    <row r="843" spans="1:5" x14ac:dyDescent="0.25">
      <c r="A843" s="6" t="s">
        <v>450</v>
      </c>
      <c r="B843" s="77"/>
      <c r="C843" s="7"/>
      <c r="D843" s="7"/>
      <c r="E843" s="86">
        <v>2</v>
      </c>
    </row>
    <row r="844" spans="1:5" x14ac:dyDescent="0.25">
      <c r="A844" s="6" t="s">
        <v>445</v>
      </c>
      <c r="B844" s="77"/>
      <c r="C844" s="7"/>
      <c r="D844" s="7"/>
      <c r="E844" s="86">
        <v>20</v>
      </c>
    </row>
    <row r="845" spans="1:5" x14ac:dyDescent="0.25">
      <c r="A845" s="57" t="s">
        <v>434</v>
      </c>
      <c r="B845" s="77">
        <v>51</v>
      </c>
      <c r="C845" s="7"/>
      <c r="D845" s="7"/>
      <c r="E845" s="86">
        <v>50</v>
      </c>
    </row>
    <row r="846" spans="1:5" x14ac:dyDescent="0.25">
      <c r="A846" s="6" t="s">
        <v>435</v>
      </c>
      <c r="B846" s="77"/>
      <c r="C846" s="7"/>
      <c r="D846" s="7"/>
      <c r="E846" s="86">
        <v>25</v>
      </c>
    </row>
    <row r="847" spans="1:5" x14ac:dyDescent="0.25">
      <c r="A847" s="6" t="s">
        <v>434</v>
      </c>
      <c r="B847" s="77">
        <v>51</v>
      </c>
      <c r="C847" s="7"/>
      <c r="D847" s="7"/>
      <c r="E847" s="86">
        <v>25</v>
      </c>
    </row>
    <row r="848" spans="1:5" x14ac:dyDescent="0.25">
      <c r="A848" s="57" t="s">
        <v>614</v>
      </c>
      <c r="B848" s="77"/>
      <c r="C848" s="7"/>
      <c r="D848" s="7"/>
      <c r="E848" s="86">
        <v>7</v>
      </c>
    </row>
    <row r="849" spans="1:5" x14ac:dyDescent="0.25">
      <c r="A849" s="6" t="s">
        <v>614</v>
      </c>
      <c r="B849" s="77"/>
      <c r="C849" s="7"/>
      <c r="D849" s="7"/>
      <c r="E849" s="86">
        <v>7</v>
      </c>
    </row>
    <row r="850" spans="1:5" x14ac:dyDescent="0.25">
      <c r="A850" s="57" t="s">
        <v>198</v>
      </c>
      <c r="B850" s="77"/>
      <c r="C850" s="7">
        <v>15</v>
      </c>
      <c r="D850" s="7"/>
      <c r="E850" s="86">
        <v>45</v>
      </c>
    </row>
    <row r="851" spans="1:5" x14ac:dyDescent="0.25">
      <c r="A851" s="6" t="s">
        <v>198</v>
      </c>
      <c r="B851" s="77"/>
      <c r="C851" s="7">
        <v>15</v>
      </c>
      <c r="D851" s="7"/>
      <c r="E851" s="86">
        <v>45</v>
      </c>
    </row>
    <row r="852" spans="1:5" x14ac:dyDescent="0.25">
      <c r="A852" s="57" t="s">
        <v>465</v>
      </c>
      <c r="B852" s="77">
        <v>16</v>
      </c>
      <c r="C852" s="7"/>
      <c r="D852" s="7">
        <v>21</v>
      </c>
      <c r="E852" s="86"/>
    </row>
    <row r="853" spans="1:5" x14ac:dyDescent="0.25">
      <c r="A853" s="6" t="s">
        <v>465</v>
      </c>
      <c r="B853" s="77">
        <v>16</v>
      </c>
      <c r="C853" s="7"/>
      <c r="D853" s="7">
        <v>21</v>
      </c>
      <c r="E853" s="86"/>
    </row>
    <row r="854" spans="1:5" x14ac:dyDescent="0.25">
      <c r="A854" s="57" t="s">
        <v>308</v>
      </c>
      <c r="B854" s="77">
        <v>1</v>
      </c>
      <c r="C854" s="7"/>
      <c r="D854" s="7"/>
      <c r="E854" s="86">
        <v>1</v>
      </c>
    </row>
    <row r="855" spans="1:5" x14ac:dyDescent="0.25">
      <c r="A855" s="6" t="s">
        <v>308</v>
      </c>
      <c r="B855" s="77">
        <v>1</v>
      </c>
      <c r="C855" s="7"/>
      <c r="D855" s="7"/>
      <c r="E855" s="86">
        <v>1</v>
      </c>
    </row>
    <row r="856" spans="1:5" x14ac:dyDescent="0.25">
      <c r="A856" s="57" t="s">
        <v>305</v>
      </c>
      <c r="B856" s="77">
        <v>18</v>
      </c>
      <c r="C856" s="7">
        <v>7</v>
      </c>
      <c r="D856" s="7"/>
      <c r="E856" s="86">
        <v>19</v>
      </c>
    </row>
    <row r="857" spans="1:5" x14ac:dyDescent="0.25">
      <c r="A857" s="6" t="s">
        <v>305</v>
      </c>
      <c r="B857" s="77">
        <v>18</v>
      </c>
      <c r="C857" s="7">
        <v>7</v>
      </c>
      <c r="D857" s="7"/>
      <c r="E857" s="86">
        <v>19</v>
      </c>
    </row>
    <row r="858" spans="1:5" x14ac:dyDescent="0.25">
      <c r="A858" s="57" t="s">
        <v>307</v>
      </c>
      <c r="B858" s="77">
        <v>2</v>
      </c>
      <c r="C858" s="7">
        <v>1</v>
      </c>
      <c r="D858" s="7"/>
      <c r="E858" s="86">
        <v>3</v>
      </c>
    </row>
    <row r="859" spans="1:5" x14ac:dyDescent="0.25">
      <c r="A859" s="6" t="s">
        <v>307</v>
      </c>
      <c r="B859" s="77">
        <v>2</v>
      </c>
      <c r="C859" s="7">
        <v>1</v>
      </c>
      <c r="D859" s="7"/>
      <c r="E859" s="86">
        <v>3</v>
      </c>
    </row>
    <row r="860" spans="1:5" x14ac:dyDescent="0.25">
      <c r="A860" s="57" t="s">
        <v>306</v>
      </c>
      <c r="B860" s="77"/>
      <c r="C860" s="7"/>
      <c r="D860" s="7"/>
      <c r="E860" s="86">
        <v>10</v>
      </c>
    </row>
    <row r="861" spans="1:5" x14ac:dyDescent="0.25">
      <c r="A861" s="6" t="s">
        <v>306</v>
      </c>
      <c r="B861" s="77"/>
      <c r="C861" s="7"/>
      <c r="D861" s="7"/>
      <c r="E861" s="86">
        <v>10</v>
      </c>
    </row>
    <row r="862" spans="1:5" x14ac:dyDescent="0.25">
      <c r="A862" s="57" t="s">
        <v>338</v>
      </c>
      <c r="B862" s="77">
        <v>12</v>
      </c>
      <c r="C862" s="7"/>
      <c r="D862" s="7"/>
      <c r="E862" s="86">
        <v>23</v>
      </c>
    </row>
    <row r="863" spans="1:5" x14ac:dyDescent="0.25">
      <c r="A863" s="6" t="s">
        <v>338</v>
      </c>
      <c r="B863" s="77">
        <v>12</v>
      </c>
      <c r="C863" s="7"/>
      <c r="D863" s="7"/>
      <c r="E863" s="86">
        <v>20</v>
      </c>
    </row>
    <row r="864" spans="1:5" x14ac:dyDescent="0.25">
      <c r="A864" s="6" t="s">
        <v>339</v>
      </c>
      <c r="B864" s="77"/>
      <c r="C864" s="7"/>
      <c r="D864" s="7"/>
      <c r="E864" s="86">
        <v>1</v>
      </c>
    </row>
    <row r="865" spans="1:5" x14ac:dyDescent="0.25">
      <c r="A865" s="6" t="s">
        <v>340</v>
      </c>
      <c r="B865" s="77"/>
      <c r="C865" s="7"/>
      <c r="D865" s="7"/>
      <c r="E865" s="86">
        <v>2</v>
      </c>
    </row>
    <row r="866" spans="1:5" x14ac:dyDescent="0.25">
      <c r="A866" s="57" t="s">
        <v>255</v>
      </c>
      <c r="B866" s="77">
        <v>20</v>
      </c>
      <c r="C866" s="7"/>
      <c r="D866" s="7"/>
      <c r="E866" s="86"/>
    </row>
    <row r="867" spans="1:5" x14ac:dyDescent="0.25">
      <c r="A867" s="6" t="s">
        <v>255</v>
      </c>
      <c r="B867" s="77">
        <v>20</v>
      </c>
      <c r="C867" s="7"/>
      <c r="D867" s="7"/>
      <c r="E867" s="86"/>
    </row>
    <row r="868" spans="1:5" x14ac:dyDescent="0.25">
      <c r="A868" s="57" t="s">
        <v>463</v>
      </c>
      <c r="B868" s="77"/>
      <c r="C868" s="7"/>
      <c r="D868" s="7"/>
      <c r="E868" s="86">
        <v>13</v>
      </c>
    </row>
    <row r="869" spans="1:5" x14ac:dyDescent="0.25">
      <c r="A869" s="6" t="s">
        <v>463</v>
      </c>
      <c r="B869" s="77"/>
      <c r="C869" s="7"/>
      <c r="D869" s="7"/>
      <c r="E869" s="86">
        <v>13</v>
      </c>
    </row>
    <row r="870" spans="1:5" x14ac:dyDescent="0.25">
      <c r="A870" s="57" t="s">
        <v>442</v>
      </c>
      <c r="B870" s="77">
        <v>5</v>
      </c>
      <c r="C870" s="7"/>
      <c r="D870" s="7">
        <v>10</v>
      </c>
      <c r="E870" s="86"/>
    </row>
    <row r="871" spans="1:5" x14ac:dyDescent="0.25">
      <c r="A871" s="6" t="s">
        <v>442</v>
      </c>
      <c r="B871" s="77">
        <v>5</v>
      </c>
      <c r="C871" s="7"/>
      <c r="D871" s="7">
        <v>10</v>
      </c>
      <c r="E871" s="86"/>
    </row>
    <row r="872" spans="1:5" x14ac:dyDescent="0.25">
      <c r="A872" s="57" t="s">
        <v>654</v>
      </c>
      <c r="B872" s="77"/>
      <c r="C872" s="7"/>
      <c r="D872" s="7"/>
      <c r="E872" s="86">
        <v>6</v>
      </c>
    </row>
    <row r="873" spans="1:5" x14ac:dyDescent="0.25">
      <c r="A873" s="6" t="s">
        <v>654</v>
      </c>
      <c r="B873" s="77"/>
      <c r="C873" s="7"/>
      <c r="D873" s="7"/>
      <c r="E873" s="86">
        <v>6</v>
      </c>
    </row>
    <row r="874" spans="1:5" x14ac:dyDescent="0.25">
      <c r="A874" s="57" t="s">
        <v>491</v>
      </c>
      <c r="B874" s="77">
        <v>14</v>
      </c>
      <c r="C874" s="7"/>
      <c r="D874" s="7"/>
      <c r="E874" s="86">
        <v>12</v>
      </c>
    </row>
    <row r="875" spans="1:5" x14ac:dyDescent="0.25">
      <c r="A875" s="6" t="s">
        <v>492</v>
      </c>
      <c r="B875" s="77">
        <v>14</v>
      </c>
      <c r="C875" s="7"/>
      <c r="D875" s="7"/>
      <c r="E875" s="86">
        <v>2</v>
      </c>
    </row>
    <row r="876" spans="1:5" x14ac:dyDescent="0.25">
      <c r="A876" s="6" t="s">
        <v>493</v>
      </c>
      <c r="B876" s="77"/>
      <c r="C876" s="7"/>
      <c r="D876" s="7"/>
      <c r="E876" s="86">
        <v>3</v>
      </c>
    </row>
    <row r="877" spans="1:5" x14ac:dyDescent="0.25">
      <c r="A877" s="6" t="s">
        <v>495</v>
      </c>
      <c r="B877" s="77"/>
      <c r="C877" s="7"/>
      <c r="D877" s="7"/>
      <c r="E877" s="86">
        <v>4</v>
      </c>
    </row>
    <row r="878" spans="1:5" x14ac:dyDescent="0.25">
      <c r="A878" s="6" t="s">
        <v>494</v>
      </c>
      <c r="B878" s="77"/>
      <c r="C878" s="7"/>
      <c r="D878" s="7"/>
      <c r="E878" s="86">
        <v>3</v>
      </c>
    </row>
    <row r="879" spans="1:5" x14ac:dyDescent="0.25">
      <c r="A879" s="57" t="s">
        <v>151</v>
      </c>
      <c r="B879" s="77">
        <v>4</v>
      </c>
      <c r="C879" s="7"/>
      <c r="D879" s="7"/>
      <c r="E879" s="86"/>
    </row>
    <row r="880" spans="1:5" x14ac:dyDescent="0.25">
      <c r="A880" s="6" t="s">
        <v>151</v>
      </c>
      <c r="B880" s="77">
        <v>4</v>
      </c>
      <c r="C880" s="7"/>
      <c r="D880" s="7"/>
      <c r="E880" s="86"/>
    </row>
    <row r="881" spans="1:5" x14ac:dyDescent="0.25">
      <c r="A881" s="57" t="s">
        <v>329</v>
      </c>
      <c r="B881" s="77">
        <v>6</v>
      </c>
      <c r="C881" s="7">
        <v>19</v>
      </c>
      <c r="D881" s="7"/>
      <c r="E881" s="86">
        <v>25</v>
      </c>
    </row>
    <row r="882" spans="1:5" x14ac:dyDescent="0.25">
      <c r="A882" s="6" t="s">
        <v>329</v>
      </c>
      <c r="B882" s="77">
        <v>6</v>
      </c>
      <c r="C882" s="7">
        <v>19</v>
      </c>
      <c r="D882" s="7"/>
      <c r="E882" s="86">
        <v>25</v>
      </c>
    </row>
    <row r="883" spans="1:5" x14ac:dyDescent="0.25">
      <c r="A883" s="57" t="s">
        <v>104</v>
      </c>
      <c r="B883" s="77">
        <v>29</v>
      </c>
      <c r="C883" s="7">
        <v>2</v>
      </c>
      <c r="D883" s="7"/>
      <c r="E883" s="86">
        <v>19</v>
      </c>
    </row>
    <row r="884" spans="1:5" x14ac:dyDescent="0.25">
      <c r="A884" s="6" t="s">
        <v>104</v>
      </c>
      <c r="B884" s="77">
        <v>29</v>
      </c>
      <c r="C884" s="7">
        <v>2</v>
      </c>
      <c r="D884" s="7"/>
      <c r="E884" s="86">
        <v>19</v>
      </c>
    </row>
    <row r="885" spans="1:5" x14ac:dyDescent="0.25">
      <c r="A885" s="57" t="s">
        <v>204</v>
      </c>
      <c r="B885" s="77">
        <v>1</v>
      </c>
      <c r="C885" s="7"/>
      <c r="D885" s="7"/>
      <c r="E885" s="86"/>
    </row>
    <row r="886" spans="1:5" x14ac:dyDescent="0.25">
      <c r="A886" s="6" t="s">
        <v>204</v>
      </c>
      <c r="B886" s="77">
        <v>1</v>
      </c>
      <c r="C886" s="7"/>
      <c r="D886" s="7"/>
      <c r="E886" s="86"/>
    </row>
    <row r="887" spans="1:5" x14ac:dyDescent="0.25">
      <c r="A887" s="57" t="s">
        <v>266</v>
      </c>
      <c r="B887" s="77">
        <v>10</v>
      </c>
      <c r="C887" s="7"/>
      <c r="D887" s="7"/>
      <c r="E887" s="86"/>
    </row>
    <row r="888" spans="1:5" x14ac:dyDescent="0.25">
      <c r="A888" s="6" t="s">
        <v>266</v>
      </c>
      <c r="B888" s="77">
        <v>10</v>
      </c>
      <c r="C888" s="7"/>
      <c r="D888" s="7"/>
      <c r="E888" s="86"/>
    </row>
    <row r="889" spans="1:5" ht="15.75" thickBot="1" x14ac:dyDescent="0.3">
      <c r="A889" s="58" t="s">
        <v>611</v>
      </c>
      <c r="B889" s="79">
        <v>2899</v>
      </c>
      <c r="C889" s="80">
        <v>588</v>
      </c>
      <c r="D889" s="80">
        <v>148</v>
      </c>
      <c r="E889" s="87">
        <v>3090</v>
      </c>
    </row>
    <row r="893" spans="1:5" ht="15.75" thickBot="1"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D655"/>
  <sheetViews>
    <sheetView topLeftCell="B619" workbookViewId="0">
      <selection activeCell="N636" sqref="N636"/>
    </sheetView>
  </sheetViews>
  <sheetFormatPr defaultRowHeight="15" x14ac:dyDescent="0.25"/>
  <cols>
    <col min="1" max="1" width="109.140625" bestFit="1" customWidth="1"/>
    <col min="2" max="2" width="17.140625" customWidth="1"/>
    <col min="3" max="3" width="4" bestFit="1" customWidth="1"/>
    <col min="4" max="4" width="3.7109375" bestFit="1" customWidth="1"/>
    <col min="5" max="5" width="4" bestFit="1" customWidth="1"/>
    <col min="6" max="15" width="3.7109375" bestFit="1" customWidth="1"/>
    <col min="16" max="19" width="4" bestFit="1" customWidth="1"/>
    <col min="20" max="20" width="3.7109375" bestFit="1" customWidth="1"/>
    <col min="21" max="21" width="4" bestFit="1" customWidth="1"/>
    <col min="22" max="22" width="3.7109375" bestFit="1" customWidth="1"/>
    <col min="23" max="23" width="4" bestFit="1" customWidth="1"/>
    <col min="24" max="24" width="3.7109375" bestFit="1" customWidth="1"/>
    <col min="25" max="25" width="4" bestFit="1" customWidth="1"/>
    <col min="26" max="26" width="3.7109375" bestFit="1" customWidth="1"/>
    <col min="27" max="27" width="4" bestFit="1" customWidth="1"/>
    <col min="28" max="29" width="3.7109375" bestFit="1" customWidth="1"/>
    <col min="30" max="30" width="5" bestFit="1" customWidth="1"/>
  </cols>
  <sheetData>
    <row r="3" spans="1:30" x14ac:dyDescent="0.25">
      <c r="A3" s="5" t="s">
        <v>603</v>
      </c>
      <c r="B3" s="5" t="s">
        <v>686</v>
      </c>
      <c r="C3" s="3"/>
      <c r="D3" s="3"/>
      <c r="E3" s="3"/>
      <c r="F3" s="3"/>
      <c r="G3" s="3"/>
      <c r="H3" s="3"/>
      <c r="I3" s="3"/>
      <c r="J3" s="3"/>
      <c r="K3" s="3"/>
      <c r="L3" s="3"/>
      <c r="M3" s="3"/>
      <c r="N3" s="3"/>
      <c r="O3" s="3"/>
      <c r="P3" s="3"/>
      <c r="Q3" s="3"/>
      <c r="R3" s="3"/>
      <c r="S3" s="3"/>
      <c r="T3" s="3"/>
      <c r="U3" s="3"/>
      <c r="V3" s="3"/>
      <c r="W3" s="3"/>
      <c r="X3" s="3"/>
      <c r="Y3" s="3"/>
      <c r="Z3" s="3"/>
      <c r="AA3" s="3"/>
      <c r="AB3" s="3"/>
      <c r="AC3" s="3"/>
      <c r="AD3" s="4"/>
    </row>
    <row r="4" spans="1:30" ht="409.5" x14ac:dyDescent="0.25">
      <c r="A4" s="5" t="s">
        <v>601</v>
      </c>
      <c r="B4" s="88" t="s">
        <v>420</v>
      </c>
      <c r="C4" s="88" t="s">
        <v>13</v>
      </c>
      <c r="D4" s="88" t="s">
        <v>98</v>
      </c>
      <c r="E4" s="88" t="s">
        <v>21</v>
      </c>
      <c r="F4" s="88" t="s">
        <v>364</v>
      </c>
      <c r="G4" s="88" t="s">
        <v>53</v>
      </c>
      <c r="H4" s="88" t="s">
        <v>28</v>
      </c>
      <c r="I4" s="88" t="s">
        <v>69</v>
      </c>
      <c r="J4" s="88" t="s">
        <v>145</v>
      </c>
      <c r="K4" s="88" t="s">
        <v>222</v>
      </c>
      <c r="L4" s="88" t="s">
        <v>421</v>
      </c>
      <c r="M4" s="88" t="s">
        <v>66</v>
      </c>
      <c r="N4" s="88" t="s">
        <v>48</v>
      </c>
      <c r="O4" s="88" t="s">
        <v>47</v>
      </c>
      <c r="P4" s="88" t="s">
        <v>18</v>
      </c>
      <c r="Q4" s="88" t="s">
        <v>38</v>
      </c>
      <c r="R4" s="88" t="s">
        <v>22</v>
      </c>
      <c r="S4" s="88" t="s">
        <v>45</v>
      </c>
      <c r="T4" s="88" t="s">
        <v>57</v>
      </c>
      <c r="U4" s="88" t="s">
        <v>46</v>
      </c>
      <c r="V4" s="88" t="s">
        <v>393</v>
      </c>
      <c r="W4" s="88" t="s">
        <v>32</v>
      </c>
      <c r="X4" s="88" t="s">
        <v>133</v>
      </c>
      <c r="Y4" s="88" t="s">
        <v>19</v>
      </c>
      <c r="Z4" s="88" t="s">
        <v>206</v>
      </c>
      <c r="AA4" s="88" t="s">
        <v>17</v>
      </c>
      <c r="AB4" s="88" t="s">
        <v>84</v>
      </c>
      <c r="AC4" s="98" t="s">
        <v>604</v>
      </c>
      <c r="AD4" s="88" t="s">
        <v>611</v>
      </c>
    </row>
    <row r="5" spans="1:30" x14ac:dyDescent="0.25">
      <c r="A5" s="56" t="s">
        <v>49</v>
      </c>
      <c r="B5" s="7"/>
      <c r="C5" s="7">
        <v>13</v>
      </c>
      <c r="D5" s="7">
        <v>4</v>
      </c>
      <c r="E5" s="7">
        <v>41</v>
      </c>
      <c r="F5" s="7"/>
      <c r="G5" s="7"/>
      <c r="H5" s="7">
        <v>5</v>
      </c>
      <c r="I5" s="7"/>
      <c r="J5" s="7"/>
      <c r="K5" s="7"/>
      <c r="L5" s="7"/>
      <c r="M5" s="7"/>
      <c r="N5" s="7">
        <v>16</v>
      </c>
      <c r="O5" s="7">
        <v>10</v>
      </c>
      <c r="P5" s="7">
        <v>17</v>
      </c>
      <c r="Q5" s="7">
        <v>6</v>
      </c>
      <c r="R5" s="7">
        <v>28</v>
      </c>
      <c r="S5" s="7">
        <v>11</v>
      </c>
      <c r="T5" s="7">
        <v>6</v>
      </c>
      <c r="U5" s="7">
        <v>5</v>
      </c>
      <c r="V5" s="7"/>
      <c r="W5" s="7">
        <v>21</v>
      </c>
      <c r="X5" s="7"/>
      <c r="Y5" s="7">
        <v>13</v>
      </c>
      <c r="Z5" s="7"/>
      <c r="AA5" s="7">
        <v>39</v>
      </c>
      <c r="AB5" s="7">
        <v>1</v>
      </c>
      <c r="AC5" s="7"/>
      <c r="AD5" s="7">
        <v>236</v>
      </c>
    </row>
    <row r="6" spans="1:30" x14ac:dyDescent="0.25">
      <c r="A6" s="6" t="s">
        <v>49</v>
      </c>
      <c r="B6" s="7"/>
      <c r="C6" s="7"/>
      <c r="D6" s="7"/>
      <c r="E6" s="7"/>
      <c r="F6" s="7"/>
      <c r="G6" s="7"/>
      <c r="H6" s="7"/>
      <c r="I6" s="7"/>
      <c r="J6" s="7"/>
      <c r="K6" s="7"/>
      <c r="L6" s="7"/>
      <c r="M6" s="7"/>
      <c r="N6" s="7"/>
      <c r="O6" s="7"/>
      <c r="P6" s="7"/>
      <c r="Q6" s="7"/>
      <c r="R6" s="7">
        <v>1</v>
      </c>
      <c r="S6" s="7"/>
      <c r="T6" s="7"/>
      <c r="U6" s="7"/>
      <c r="V6" s="7"/>
      <c r="W6" s="7"/>
      <c r="X6" s="7"/>
      <c r="Y6" s="7"/>
      <c r="Z6" s="7"/>
      <c r="AA6" s="7">
        <v>1</v>
      </c>
      <c r="AB6" s="7"/>
      <c r="AC6" s="7"/>
      <c r="AD6" s="7">
        <v>2</v>
      </c>
    </row>
    <row r="7" spans="1:30" x14ac:dyDescent="0.25">
      <c r="A7" s="97" t="s">
        <v>350</v>
      </c>
      <c r="B7" s="7"/>
      <c r="C7" s="7"/>
      <c r="D7" s="7"/>
      <c r="E7" s="7"/>
      <c r="F7" s="7"/>
      <c r="G7" s="7"/>
      <c r="H7" s="7"/>
      <c r="I7" s="7"/>
      <c r="J7" s="7"/>
      <c r="K7" s="7"/>
      <c r="L7" s="7"/>
      <c r="M7" s="7"/>
      <c r="N7" s="7"/>
      <c r="O7" s="7"/>
      <c r="P7" s="7"/>
      <c r="Q7" s="7"/>
      <c r="R7" s="7">
        <v>1</v>
      </c>
      <c r="S7" s="7"/>
      <c r="T7" s="7"/>
      <c r="U7" s="7"/>
      <c r="V7" s="7"/>
      <c r="W7" s="7"/>
      <c r="X7" s="7"/>
      <c r="Y7" s="7"/>
      <c r="Z7" s="7"/>
      <c r="AA7" s="7">
        <v>1</v>
      </c>
      <c r="AB7" s="7"/>
      <c r="AC7" s="7"/>
      <c r="AD7" s="7">
        <v>2</v>
      </c>
    </row>
    <row r="8" spans="1:30" x14ac:dyDescent="0.25">
      <c r="A8" s="6" t="s">
        <v>121</v>
      </c>
      <c r="B8" s="7"/>
      <c r="C8" s="7">
        <v>3</v>
      </c>
      <c r="D8" s="7">
        <v>2</v>
      </c>
      <c r="E8" s="7">
        <v>5</v>
      </c>
      <c r="F8" s="7"/>
      <c r="G8" s="7"/>
      <c r="H8" s="7">
        <v>3</v>
      </c>
      <c r="I8" s="7"/>
      <c r="J8" s="7"/>
      <c r="K8" s="7"/>
      <c r="L8" s="7"/>
      <c r="M8" s="7"/>
      <c r="N8" s="7"/>
      <c r="O8" s="7">
        <v>1</v>
      </c>
      <c r="P8" s="7">
        <v>4</v>
      </c>
      <c r="Q8" s="7"/>
      <c r="R8" s="7">
        <v>3</v>
      </c>
      <c r="S8" s="7"/>
      <c r="T8" s="7">
        <v>1</v>
      </c>
      <c r="U8" s="7"/>
      <c r="V8" s="7"/>
      <c r="W8" s="7">
        <v>3</v>
      </c>
      <c r="X8" s="7"/>
      <c r="Y8" s="7">
        <v>1</v>
      </c>
      <c r="Z8" s="7"/>
      <c r="AA8" s="7">
        <v>6</v>
      </c>
      <c r="AB8" s="7"/>
      <c r="AC8" s="7"/>
      <c r="AD8" s="7">
        <v>32</v>
      </c>
    </row>
    <row r="9" spans="1:30" x14ac:dyDescent="0.25">
      <c r="A9" s="97" t="s">
        <v>507</v>
      </c>
      <c r="B9" s="7"/>
      <c r="C9" s="7"/>
      <c r="D9" s="7">
        <v>2</v>
      </c>
      <c r="E9" s="7">
        <v>2</v>
      </c>
      <c r="F9" s="7"/>
      <c r="G9" s="7"/>
      <c r="H9" s="7">
        <v>2</v>
      </c>
      <c r="I9" s="7"/>
      <c r="J9" s="7"/>
      <c r="K9" s="7"/>
      <c r="L9" s="7"/>
      <c r="M9" s="7"/>
      <c r="N9" s="7"/>
      <c r="O9" s="7"/>
      <c r="P9" s="7"/>
      <c r="Q9" s="7"/>
      <c r="R9" s="7"/>
      <c r="S9" s="7"/>
      <c r="T9" s="7"/>
      <c r="U9" s="7"/>
      <c r="V9" s="7"/>
      <c r="W9" s="7"/>
      <c r="X9" s="7"/>
      <c r="Y9" s="7"/>
      <c r="Z9" s="7"/>
      <c r="AA9" s="7"/>
      <c r="AB9" s="7"/>
      <c r="AC9" s="7"/>
      <c r="AD9" s="7">
        <v>6</v>
      </c>
    </row>
    <row r="10" spans="1:30" x14ac:dyDescent="0.25">
      <c r="A10" s="97" t="s">
        <v>509</v>
      </c>
      <c r="B10" s="7"/>
      <c r="C10" s="7"/>
      <c r="D10" s="7"/>
      <c r="E10" s="7">
        <v>1</v>
      </c>
      <c r="F10" s="7"/>
      <c r="G10" s="7"/>
      <c r="H10" s="7"/>
      <c r="I10" s="7"/>
      <c r="J10" s="7"/>
      <c r="K10" s="7"/>
      <c r="L10" s="7"/>
      <c r="M10" s="7"/>
      <c r="N10" s="7"/>
      <c r="O10" s="7"/>
      <c r="P10" s="7"/>
      <c r="Q10" s="7"/>
      <c r="R10" s="7"/>
      <c r="S10" s="7"/>
      <c r="T10" s="7"/>
      <c r="U10" s="7"/>
      <c r="V10" s="7"/>
      <c r="W10" s="7"/>
      <c r="X10" s="7"/>
      <c r="Y10" s="7"/>
      <c r="Z10" s="7"/>
      <c r="AA10" s="7"/>
      <c r="AB10" s="7"/>
      <c r="AC10" s="7"/>
      <c r="AD10" s="7">
        <v>1</v>
      </c>
    </row>
    <row r="11" spans="1:30" x14ac:dyDescent="0.25">
      <c r="A11" s="97" t="s">
        <v>508</v>
      </c>
      <c r="B11" s="7"/>
      <c r="C11" s="7"/>
      <c r="D11" s="7"/>
      <c r="E11" s="7">
        <v>1</v>
      </c>
      <c r="F11" s="7"/>
      <c r="G11" s="7"/>
      <c r="H11" s="7"/>
      <c r="I11" s="7"/>
      <c r="J11" s="7"/>
      <c r="K11" s="7"/>
      <c r="L11" s="7"/>
      <c r="M11" s="7"/>
      <c r="N11" s="7"/>
      <c r="O11" s="7"/>
      <c r="P11" s="7"/>
      <c r="Q11" s="7"/>
      <c r="R11" s="7"/>
      <c r="S11" s="7"/>
      <c r="T11" s="7"/>
      <c r="U11" s="7"/>
      <c r="V11" s="7"/>
      <c r="W11" s="7"/>
      <c r="X11" s="7"/>
      <c r="Y11" s="7"/>
      <c r="Z11" s="7"/>
      <c r="AA11" s="7"/>
      <c r="AB11" s="7"/>
      <c r="AC11" s="7"/>
      <c r="AD11" s="7">
        <v>1</v>
      </c>
    </row>
    <row r="12" spans="1:30" x14ac:dyDescent="0.25">
      <c r="A12" s="97" t="s">
        <v>526</v>
      </c>
      <c r="B12" s="7"/>
      <c r="C12" s="7"/>
      <c r="D12" s="7"/>
      <c r="E12" s="7"/>
      <c r="F12" s="7"/>
      <c r="G12" s="7"/>
      <c r="H12" s="7"/>
      <c r="I12" s="7"/>
      <c r="J12" s="7"/>
      <c r="K12" s="7"/>
      <c r="L12" s="7"/>
      <c r="M12" s="7"/>
      <c r="N12" s="7"/>
      <c r="O12" s="7"/>
      <c r="P12" s="7"/>
      <c r="Q12" s="7"/>
      <c r="R12" s="7"/>
      <c r="S12" s="7"/>
      <c r="T12" s="7"/>
      <c r="U12" s="7"/>
      <c r="V12" s="7"/>
      <c r="W12" s="7">
        <v>1</v>
      </c>
      <c r="X12" s="7"/>
      <c r="Y12" s="7"/>
      <c r="Z12" s="7"/>
      <c r="AA12" s="7"/>
      <c r="AB12" s="7"/>
      <c r="AC12" s="7"/>
      <c r="AD12" s="7">
        <v>1</v>
      </c>
    </row>
    <row r="13" spans="1:30" x14ac:dyDescent="0.25">
      <c r="A13" s="97" t="s">
        <v>278</v>
      </c>
      <c r="B13" s="7"/>
      <c r="C13" s="7"/>
      <c r="D13" s="7"/>
      <c r="E13" s="7"/>
      <c r="F13" s="7"/>
      <c r="G13" s="7"/>
      <c r="H13" s="7"/>
      <c r="I13" s="7"/>
      <c r="J13" s="7"/>
      <c r="K13" s="7"/>
      <c r="L13" s="7"/>
      <c r="M13" s="7"/>
      <c r="N13" s="7"/>
      <c r="O13" s="7"/>
      <c r="P13" s="7">
        <v>2</v>
      </c>
      <c r="Q13" s="7"/>
      <c r="R13" s="7">
        <v>1</v>
      </c>
      <c r="S13" s="7"/>
      <c r="T13" s="7"/>
      <c r="U13" s="7"/>
      <c r="V13" s="7"/>
      <c r="W13" s="7"/>
      <c r="X13" s="7"/>
      <c r="Y13" s="7"/>
      <c r="Z13" s="7"/>
      <c r="AA13" s="7">
        <v>4</v>
      </c>
      <c r="AB13" s="7"/>
      <c r="AC13" s="7"/>
      <c r="AD13" s="7">
        <v>7</v>
      </c>
    </row>
    <row r="14" spans="1:30" x14ac:dyDescent="0.25">
      <c r="A14" s="97" t="s">
        <v>209</v>
      </c>
      <c r="B14" s="7"/>
      <c r="C14" s="7"/>
      <c r="D14" s="7"/>
      <c r="E14" s="7"/>
      <c r="F14" s="7"/>
      <c r="G14" s="7"/>
      <c r="H14" s="7"/>
      <c r="I14" s="7"/>
      <c r="J14" s="7"/>
      <c r="K14" s="7"/>
      <c r="L14" s="7"/>
      <c r="M14" s="7"/>
      <c r="N14" s="7"/>
      <c r="O14" s="7">
        <v>1</v>
      </c>
      <c r="P14" s="7"/>
      <c r="Q14" s="7"/>
      <c r="R14" s="7">
        <v>2</v>
      </c>
      <c r="S14" s="7"/>
      <c r="T14" s="7"/>
      <c r="U14" s="7"/>
      <c r="V14" s="7"/>
      <c r="W14" s="7">
        <v>1</v>
      </c>
      <c r="X14" s="7"/>
      <c r="Y14" s="7"/>
      <c r="Z14" s="7"/>
      <c r="AA14" s="7">
        <v>1</v>
      </c>
      <c r="AB14" s="7"/>
      <c r="AC14" s="7"/>
      <c r="AD14" s="7">
        <v>5</v>
      </c>
    </row>
    <row r="15" spans="1:30" x14ac:dyDescent="0.25">
      <c r="A15" s="97" t="s">
        <v>157</v>
      </c>
      <c r="B15" s="7"/>
      <c r="C15" s="7"/>
      <c r="D15" s="7"/>
      <c r="E15" s="7"/>
      <c r="F15" s="7"/>
      <c r="G15" s="7"/>
      <c r="H15" s="7"/>
      <c r="I15" s="7"/>
      <c r="J15" s="7"/>
      <c r="K15" s="7"/>
      <c r="L15" s="7"/>
      <c r="M15" s="7"/>
      <c r="N15" s="7"/>
      <c r="O15" s="7"/>
      <c r="P15" s="7">
        <v>1</v>
      </c>
      <c r="Q15" s="7"/>
      <c r="R15" s="7"/>
      <c r="S15" s="7"/>
      <c r="T15" s="7">
        <v>1</v>
      </c>
      <c r="U15" s="7"/>
      <c r="V15" s="7"/>
      <c r="W15" s="7">
        <v>1</v>
      </c>
      <c r="X15" s="7"/>
      <c r="Y15" s="7">
        <v>1</v>
      </c>
      <c r="Z15" s="7"/>
      <c r="AA15" s="7"/>
      <c r="AB15" s="7"/>
      <c r="AC15" s="7"/>
      <c r="AD15" s="7">
        <v>4</v>
      </c>
    </row>
    <row r="16" spans="1:30" x14ac:dyDescent="0.25">
      <c r="A16" s="97" t="s">
        <v>279</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row>
    <row r="17" spans="1:30" x14ac:dyDescent="0.25">
      <c r="A17" s="97" t="s">
        <v>122</v>
      </c>
      <c r="B17" s="7"/>
      <c r="C17" s="7"/>
      <c r="D17" s="7"/>
      <c r="E17" s="7"/>
      <c r="F17" s="7"/>
      <c r="G17" s="7"/>
      <c r="H17" s="7"/>
      <c r="I17" s="7"/>
      <c r="J17" s="7"/>
      <c r="K17" s="7"/>
      <c r="L17" s="7"/>
      <c r="M17" s="7"/>
      <c r="N17" s="7"/>
      <c r="O17" s="7"/>
      <c r="P17" s="7">
        <v>1</v>
      </c>
      <c r="Q17" s="7"/>
      <c r="R17" s="7"/>
      <c r="S17" s="7"/>
      <c r="T17" s="7"/>
      <c r="U17" s="7"/>
      <c r="V17" s="7"/>
      <c r="W17" s="7"/>
      <c r="X17" s="7"/>
      <c r="Y17" s="7"/>
      <c r="Z17" s="7"/>
      <c r="AA17" s="7">
        <v>1</v>
      </c>
      <c r="AB17" s="7"/>
      <c r="AC17" s="7"/>
      <c r="AD17" s="7">
        <v>2</v>
      </c>
    </row>
    <row r="18" spans="1:30" x14ac:dyDescent="0.25">
      <c r="A18" s="97" t="s">
        <v>281</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row>
    <row r="19" spans="1:30" x14ac:dyDescent="0.25">
      <c r="A19" s="97" t="s">
        <v>170</v>
      </c>
      <c r="B19" s="7"/>
      <c r="C19" s="7">
        <v>2</v>
      </c>
      <c r="D19" s="7"/>
      <c r="E19" s="7"/>
      <c r="F19" s="7"/>
      <c r="G19" s="7"/>
      <c r="H19" s="7"/>
      <c r="I19" s="7"/>
      <c r="J19" s="7"/>
      <c r="K19" s="7"/>
      <c r="L19" s="7"/>
      <c r="M19" s="7"/>
      <c r="N19" s="7"/>
      <c r="O19" s="7"/>
      <c r="P19" s="7"/>
      <c r="Q19" s="7"/>
      <c r="R19" s="7"/>
      <c r="S19" s="7"/>
      <c r="T19" s="7"/>
      <c r="U19" s="7"/>
      <c r="V19" s="7"/>
      <c r="W19" s="7"/>
      <c r="X19" s="7"/>
      <c r="Y19" s="7"/>
      <c r="Z19" s="7"/>
      <c r="AA19" s="7"/>
      <c r="AB19" s="7"/>
      <c r="AC19" s="7"/>
      <c r="AD19" s="7">
        <v>2</v>
      </c>
    </row>
    <row r="20" spans="1:30" x14ac:dyDescent="0.25">
      <c r="A20" s="97" t="s">
        <v>196</v>
      </c>
      <c r="B20" s="7"/>
      <c r="C20" s="7">
        <v>1</v>
      </c>
      <c r="D20" s="7"/>
      <c r="E20" s="7">
        <v>1</v>
      </c>
      <c r="F20" s="7"/>
      <c r="G20" s="7"/>
      <c r="H20" s="7"/>
      <c r="I20" s="7"/>
      <c r="J20" s="7"/>
      <c r="K20" s="7"/>
      <c r="L20" s="7"/>
      <c r="M20" s="7"/>
      <c r="N20" s="7"/>
      <c r="O20" s="7"/>
      <c r="P20" s="7"/>
      <c r="Q20" s="7"/>
      <c r="R20" s="7"/>
      <c r="S20" s="7"/>
      <c r="T20" s="7"/>
      <c r="U20" s="7"/>
      <c r="V20" s="7"/>
      <c r="W20" s="7"/>
      <c r="X20" s="7"/>
      <c r="Y20" s="7"/>
      <c r="Z20" s="7"/>
      <c r="AA20" s="7"/>
      <c r="AB20" s="7"/>
      <c r="AC20" s="7"/>
      <c r="AD20" s="7">
        <v>2</v>
      </c>
    </row>
    <row r="21" spans="1:30" x14ac:dyDescent="0.25">
      <c r="A21" s="97" t="s">
        <v>195</v>
      </c>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row>
    <row r="22" spans="1:30" x14ac:dyDescent="0.25">
      <c r="A22" s="97" t="s">
        <v>167</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row>
    <row r="23" spans="1:30" x14ac:dyDescent="0.25">
      <c r="A23" s="97" t="s">
        <v>203</v>
      </c>
      <c r="B23" s="7"/>
      <c r="C23" s="7"/>
      <c r="D23" s="7"/>
      <c r="E23" s="7"/>
      <c r="F23" s="7"/>
      <c r="G23" s="7"/>
      <c r="H23" s="7">
        <v>1</v>
      </c>
      <c r="I23" s="7"/>
      <c r="J23" s="7"/>
      <c r="K23" s="7"/>
      <c r="L23" s="7"/>
      <c r="M23" s="7"/>
      <c r="N23" s="7"/>
      <c r="O23" s="7"/>
      <c r="P23" s="7"/>
      <c r="Q23" s="7"/>
      <c r="R23" s="7"/>
      <c r="S23" s="7"/>
      <c r="T23" s="7"/>
      <c r="U23" s="7"/>
      <c r="V23" s="7"/>
      <c r="W23" s="7"/>
      <c r="X23" s="7"/>
      <c r="Y23" s="7"/>
      <c r="Z23" s="7"/>
      <c r="AA23" s="7"/>
      <c r="AB23" s="7"/>
      <c r="AC23" s="7"/>
      <c r="AD23" s="7">
        <v>1</v>
      </c>
    </row>
    <row r="24" spans="1:30" x14ac:dyDescent="0.25">
      <c r="A24" s="6" t="s">
        <v>140</v>
      </c>
      <c r="B24" s="7"/>
      <c r="C24" s="7">
        <v>4</v>
      </c>
      <c r="D24" s="7">
        <v>2</v>
      </c>
      <c r="E24" s="7">
        <v>13</v>
      </c>
      <c r="F24" s="7"/>
      <c r="G24" s="7"/>
      <c r="H24" s="7"/>
      <c r="I24" s="7"/>
      <c r="J24" s="7"/>
      <c r="K24" s="7"/>
      <c r="L24" s="7"/>
      <c r="M24" s="7"/>
      <c r="N24" s="7">
        <v>3</v>
      </c>
      <c r="O24" s="7">
        <v>4</v>
      </c>
      <c r="P24" s="7">
        <v>7</v>
      </c>
      <c r="Q24" s="7"/>
      <c r="R24" s="7">
        <v>8</v>
      </c>
      <c r="S24" s="7">
        <v>1</v>
      </c>
      <c r="T24" s="7">
        <v>1</v>
      </c>
      <c r="U24" s="7">
        <v>4</v>
      </c>
      <c r="V24" s="7"/>
      <c r="W24" s="7">
        <v>1</v>
      </c>
      <c r="X24" s="7"/>
      <c r="Y24" s="7">
        <v>3</v>
      </c>
      <c r="Z24" s="7"/>
      <c r="AA24" s="7">
        <v>10</v>
      </c>
      <c r="AB24" s="7"/>
      <c r="AC24" s="7"/>
      <c r="AD24" s="7">
        <v>61</v>
      </c>
    </row>
    <row r="25" spans="1:30" x14ac:dyDescent="0.25">
      <c r="A25" s="97" t="s">
        <v>497</v>
      </c>
      <c r="B25" s="7"/>
      <c r="C25" s="7"/>
      <c r="D25" s="7"/>
      <c r="E25" s="7">
        <v>2</v>
      </c>
      <c r="F25" s="7"/>
      <c r="G25" s="7"/>
      <c r="H25" s="7"/>
      <c r="I25" s="7"/>
      <c r="J25" s="7"/>
      <c r="K25" s="7"/>
      <c r="L25" s="7"/>
      <c r="M25" s="7"/>
      <c r="N25" s="7"/>
      <c r="O25" s="7"/>
      <c r="P25" s="7"/>
      <c r="Q25" s="7"/>
      <c r="R25" s="7"/>
      <c r="S25" s="7"/>
      <c r="T25" s="7"/>
      <c r="U25" s="7"/>
      <c r="V25" s="7"/>
      <c r="W25" s="7"/>
      <c r="X25" s="7"/>
      <c r="Y25" s="7"/>
      <c r="Z25" s="7"/>
      <c r="AA25" s="7"/>
      <c r="AB25" s="7"/>
      <c r="AC25" s="7"/>
      <c r="AD25" s="7">
        <v>2</v>
      </c>
    </row>
    <row r="26" spans="1:30" x14ac:dyDescent="0.25">
      <c r="A26" s="97" t="s">
        <v>499</v>
      </c>
      <c r="B26" s="7"/>
      <c r="C26" s="7"/>
      <c r="D26" s="7"/>
      <c r="E26" s="7">
        <v>1</v>
      </c>
      <c r="F26" s="7"/>
      <c r="G26" s="7"/>
      <c r="H26" s="7"/>
      <c r="I26" s="7"/>
      <c r="J26" s="7"/>
      <c r="K26" s="7"/>
      <c r="L26" s="7"/>
      <c r="M26" s="7"/>
      <c r="N26" s="7"/>
      <c r="O26" s="7"/>
      <c r="P26" s="7"/>
      <c r="Q26" s="7"/>
      <c r="R26" s="7"/>
      <c r="S26" s="7"/>
      <c r="T26" s="7"/>
      <c r="U26" s="7"/>
      <c r="V26" s="7"/>
      <c r="W26" s="7"/>
      <c r="X26" s="7"/>
      <c r="Y26" s="7"/>
      <c r="Z26" s="7"/>
      <c r="AA26" s="7"/>
      <c r="AB26" s="7"/>
      <c r="AC26" s="7"/>
      <c r="AD26" s="7">
        <v>1</v>
      </c>
    </row>
    <row r="27" spans="1:30" x14ac:dyDescent="0.25">
      <c r="A27" s="97" t="s">
        <v>498</v>
      </c>
      <c r="B27" s="7"/>
      <c r="C27" s="7"/>
      <c r="D27" s="7"/>
      <c r="E27" s="7">
        <v>1</v>
      </c>
      <c r="F27" s="7"/>
      <c r="G27" s="7"/>
      <c r="H27" s="7"/>
      <c r="I27" s="7"/>
      <c r="J27" s="7"/>
      <c r="K27" s="7"/>
      <c r="L27" s="7"/>
      <c r="M27" s="7"/>
      <c r="N27" s="7"/>
      <c r="O27" s="7"/>
      <c r="P27" s="7"/>
      <c r="Q27" s="7"/>
      <c r="R27" s="7"/>
      <c r="S27" s="7"/>
      <c r="T27" s="7"/>
      <c r="U27" s="7"/>
      <c r="V27" s="7"/>
      <c r="W27" s="7"/>
      <c r="X27" s="7"/>
      <c r="Y27" s="7"/>
      <c r="Z27" s="7"/>
      <c r="AA27" s="7"/>
      <c r="AB27" s="7"/>
      <c r="AC27" s="7"/>
      <c r="AD27" s="7">
        <v>1</v>
      </c>
    </row>
    <row r="28" spans="1:30" x14ac:dyDescent="0.25">
      <c r="A28" s="97" t="s">
        <v>527</v>
      </c>
      <c r="B28" s="7"/>
      <c r="C28" s="7"/>
      <c r="D28" s="7"/>
      <c r="E28" s="7"/>
      <c r="F28" s="7"/>
      <c r="G28" s="7"/>
      <c r="H28" s="7"/>
      <c r="I28" s="7"/>
      <c r="J28" s="7"/>
      <c r="K28" s="7"/>
      <c r="L28" s="7"/>
      <c r="M28" s="7"/>
      <c r="N28" s="7"/>
      <c r="O28" s="7"/>
      <c r="P28" s="7"/>
      <c r="Q28" s="7"/>
      <c r="R28" s="7"/>
      <c r="S28" s="7"/>
      <c r="T28" s="7"/>
      <c r="U28" s="7"/>
      <c r="V28" s="7"/>
      <c r="W28" s="7"/>
      <c r="X28" s="7"/>
      <c r="Y28" s="7"/>
      <c r="Z28" s="7"/>
      <c r="AA28" s="7">
        <v>1</v>
      </c>
      <c r="AB28" s="7"/>
      <c r="AC28" s="7"/>
      <c r="AD28" s="7">
        <v>1</v>
      </c>
    </row>
    <row r="29" spans="1:30" x14ac:dyDescent="0.25">
      <c r="A29" s="97" t="s">
        <v>529</v>
      </c>
      <c r="B29" s="7"/>
      <c r="C29" s="7">
        <v>1</v>
      </c>
      <c r="D29" s="7"/>
      <c r="E29" s="7"/>
      <c r="F29" s="7"/>
      <c r="G29" s="7"/>
      <c r="H29" s="7"/>
      <c r="I29" s="7"/>
      <c r="J29" s="7"/>
      <c r="K29" s="7"/>
      <c r="L29" s="7"/>
      <c r="M29" s="7"/>
      <c r="N29" s="7"/>
      <c r="O29" s="7"/>
      <c r="P29" s="7"/>
      <c r="Q29" s="7"/>
      <c r="R29" s="7"/>
      <c r="S29" s="7"/>
      <c r="T29" s="7"/>
      <c r="U29" s="7"/>
      <c r="V29" s="7"/>
      <c r="W29" s="7"/>
      <c r="X29" s="7"/>
      <c r="Y29" s="7"/>
      <c r="Z29" s="7"/>
      <c r="AA29" s="7"/>
      <c r="AB29" s="7"/>
      <c r="AC29" s="7"/>
      <c r="AD29" s="7">
        <v>1</v>
      </c>
    </row>
    <row r="30" spans="1:30" x14ac:dyDescent="0.25">
      <c r="A30" s="97" t="s">
        <v>528</v>
      </c>
      <c r="B30" s="7"/>
      <c r="C30" s="7"/>
      <c r="D30" s="7"/>
      <c r="E30" s="7"/>
      <c r="F30" s="7"/>
      <c r="G30" s="7"/>
      <c r="H30" s="7"/>
      <c r="I30" s="7"/>
      <c r="J30" s="7"/>
      <c r="K30" s="7"/>
      <c r="L30" s="7"/>
      <c r="M30" s="7"/>
      <c r="N30" s="7"/>
      <c r="O30" s="7"/>
      <c r="P30" s="7"/>
      <c r="Q30" s="7"/>
      <c r="R30" s="7"/>
      <c r="S30" s="7"/>
      <c r="T30" s="7"/>
      <c r="U30" s="7"/>
      <c r="V30" s="7"/>
      <c r="W30" s="7">
        <v>1</v>
      </c>
      <c r="X30" s="7"/>
      <c r="Y30" s="7"/>
      <c r="Z30" s="7"/>
      <c r="AA30" s="7"/>
      <c r="AB30" s="7"/>
      <c r="AC30" s="7"/>
      <c r="AD30" s="7">
        <v>1</v>
      </c>
    </row>
    <row r="31" spans="1:30" x14ac:dyDescent="0.25">
      <c r="A31" s="97" t="s">
        <v>667</v>
      </c>
      <c r="B31" s="7"/>
      <c r="C31" s="7"/>
      <c r="D31" s="7"/>
      <c r="E31" s="7"/>
      <c r="F31" s="7"/>
      <c r="G31" s="7"/>
      <c r="H31" s="7"/>
      <c r="I31" s="7"/>
      <c r="J31" s="7"/>
      <c r="K31" s="7"/>
      <c r="L31" s="7"/>
      <c r="M31" s="7"/>
      <c r="N31" s="7"/>
      <c r="O31" s="7"/>
      <c r="P31" s="7"/>
      <c r="Q31" s="7"/>
      <c r="R31" s="7">
        <v>1</v>
      </c>
      <c r="S31" s="7"/>
      <c r="T31" s="7">
        <v>1</v>
      </c>
      <c r="U31" s="7">
        <v>1</v>
      </c>
      <c r="V31" s="7"/>
      <c r="W31" s="7"/>
      <c r="X31" s="7"/>
      <c r="Y31" s="7"/>
      <c r="Z31" s="7"/>
      <c r="AA31" s="7">
        <v>1</v>
      </c>
      <c r="AB31" s="7"/>
      <c r="AC31" s="7"/>
      <c r="AD31" s="7">
        <v>4</v>
      </c>
    </row>
    <row r="32" spans="1:30" x14ac:dyDescent="0.25">
      <c r="A32" s="97" t="s">
        <v>359</v>
      </c>
      <c r="B32" s="7"/>
      <c r="C32" s="7"/>
      <c r="D32" s="7"/>
      <c r="E32" s="7"/>
      <c r="F32" s="7"/>
      <c r="G32" s="7"/>
      <c r="H32" s="7"/>
      <c r="I32" s="7"/>
      <c r="J32" s="7"/>
      <c r="K32" s="7"/>
      <c r="L32" s="7"/>
      <c r="M32" s="7"/>
      <c r="N32" s="7"/>
      <c r="O32" s="7"/>
      <c r="P32" s="7">
        <v>1</v>
      </c>
      <c r="Q32" s="7"/>
      <c r="R32" s="7">
        <v>1</v>
      </c>
      <c r="S32" s="7"/>
      <c r="T32" s="7"/>
      <c r="U32" s="7"/>
      <c r="V32" s="7"/>
      <c r="W32" s="7"/>
      <c r="X32" s="7"/>
      <c r="Y32" s="7"/>
      <c r="Z32" s="7"/>
      <c r="AA32" s="7"/>
      <c r="AB32" s="7"/>
      <c r="AC32" s="7"/>
      <c r="AD32" s="7">
        <v>2</v>
      </c>
    </row>
    <row r="33" spans="1:30" x14ac:dyDescent="0.25">
      <c r="A33" s="97" t="s">
        <v>646</v>
      </c>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row>
    <row r="34" spans="1:30" x14ac:dyDescent="0.25">
      <c r="A34" s="97" t="s">
        <v>330</v>
      </c>
      <c r="B34" s="7"/>
      <c r="C34" s="7">
        <v>3</v>
      </c>
      <c r="D34" s="7"/>
      <c r="E34" s="7"/>
      <c r="F34" s="7"/>
      <c r="G34" s="7"/>
      <c r="H34" s="7"/>
      <c r="I34" s="7"/>
      <c r="J34" s="7"/>
      <c r="K34" s="7"/>
      <c r="L34" s="7"/>
      <c r="M34" s="7"/>
      <c r="N34" s="7">
        <v>3</v>
      </c>
      <c r="O34" s="7">
        <v>3</v>
      </c>
      <c r="P34" s="7">
        <v>3</v>
      </c>
      <c r="Q34" s="7"/>
      <c r="R34" s="7">
        <v>3</v>
      </c>
      <c r="S34" s="7"/>
      <c r="T34" s="7"/>
      <c r="U34" s="7">
        <v>3</v>
      </c>
      <c r="V34" s="7"/>
      <c r="W34" s="7"/>
      <c r="X34" s="7"/>
      <c r="Y34" s="7">
        <v>3</v>
      </c>
      <c r="Z34" s="7"/>
      <c r="AA34" s="7">
        <v>3</v>
      </c>
      <c r="AB34" s="7"/>
      <c r="AC34" s="7"/>
      <c r="AD34" s="7">
        <v>24</v>
      </c>
    </row>
    <row r="35" spans="1:30" x14ac:dyDescent="0.25">
      <c r="A35" s="97" t="s">
        <v>141</v>
      </c>
      <c r="B35" s="7"/>
      <c r="C35" s="7"/>
      <c r="D35" s="7"/>
      <c r="E35" s="7">
        <v>5</v>
      </c>
      <c r="F35" s="7"/>
      <c r="G35" s="7"/>
      <c r="H35" s="7"/>
      <c r="I35" s="7"/>
      <c r="J35" s="7"/>
      <c r="K35" s="7"/>
      <c r="L35" s="7"/>
      <c r="M35" s="7"/>
      <c r="N35" s="7"/>
      <c r="O35" s="7"/>
      <c r="P35" s="7"/>
      <c r="Q35" s="7"/>
      <c r="R35" s="7"/>
      <c r="S35" s="7"/>
      <c r="T35" s="7"/>
      <c r="U35" s="7"/>
      <c r="V35" s="7"/>
      <c r="W35" s="7"/>
      <c r="X35" s="7"/>
      <c r="Y35" s="7"/>
      <c r="Z35" s="7"/>
      <c r="AA35" s="7"/>
      <c r="AB35" s="7"/>
      <c r="AC35" s="7"/>
      <c r="AD35" s="7">
        <v>5</v>
      </c>
    </row>
    <row r="36" spans="1:30" x14ac:dyDescent="0.25">
      <c r="A36" s="97" t="s">
        <v>236</v>
      </c>
      <c r="B36" s="7"/>
      <c r="C36" s="7"/>
      <c r="D36" s="7">
        <v>2</v>
      </c>
      <c r="E36" s="7">
        <v>4</v>
      </c>
      <c r="F36" s="7"/>
      <c r="G36" s="7"/>
      <c r="H36" s="7"/>
      <c r="I36" s="7"/>
      <c r="J36" s="7"/>
      <c r="K36" s="7"/>
      <c r="L36" s="7"/>
      <c r="M36" s="7"/>
      <c r="N36" s="7"/>
      <c r="O36" s="7">
        <v>1</v>
      </c>
      <c r="P36" s="7">
        <v>1</v>
      </c>
      <c r="Q36" s="7"/>
      <c r="R36" s="7">
        <v>1</v>
      </c>
      <c r="S36" s="7">
        <v>1</v>
      </c>
      <c r="T36" s="7"/>
      <c r="U36" s="7"/>
      <c r="V36" s="7"/>
      <c r="W36" s="7"/>
      <c r="X36" s="7"/>
      <c r="Y36" s="7"/>
      <c r="Z36" s="7"/>
      <c r="AA36" s="7">
        <v>2</v>
      </c>
      <c r="AB36" s="7"/>
      <c r="AC36" s="7"/>
      <c r="AD36" s="7">
        <v>12</v>
      </c>
    </row>
    <row r="37" spans="1:30" x14ac:dyDescent="0.25">
      <c r="A37" s="97" t="s">
        <v>614</v>
      </c>
      <c r="B37" s="7"/>
      <c r="C37" s="7"/>
      <c r="D37" s="7"/>
      <c r="E37" s="7"/>
      <c r="F37" s="7"/>
      <c r="G37" s="7"/>
      <c r="H37" s="7"/>
      <c r="I37" s="7"/>
      <c r="J37" s="7"/>
      <c r="K37" s="7"/>
      <c r="L37" s="7"/>
      <c r="M37" s="7"/>
      <c r="N37" s="7"/>
      <c r="O37" s="7"/>
      <c r="P37" s="7">
        <v>2</v>
      </c>
      <c r="Q37" s="7"/>
      <c r="R37" s="7">
        <v>2</v>
      </c>
      <c r="S37" s="7"/>
      <c r="T37" s="7"/>
      <c r="U37" s="7"/>
      <c r="V37" s="7"/>
      <c r="W37" s="7"/>
      <c r="X37" s="7"/>
      <c r="Y37" s="7"/>
      <c r="Z37" s="7"/>
      <c r="AA37" s="7">
        <v>3</v>
      </c>
      <c r="AB37" s="7"/>
      <c r="AC37" s="7"/>
      <c r="AD37" s="7">
        <v>7</v>
      </c>
    </row>
    <row r="38" spans="1:30" x14ac:dyDescent="0.25">
      <c r="A38" s="6" t="s">
        <v>73</v>
      </c>
      <c r="B38" s="7"/>
      <c r="C38" s="7"/>
      <c r="D38" s="7"/>
      <c r="E38" s="7"/>
      <c r="F38" s="7"/>
      <c r="G38" s="7"/>
      <c r="H38" s="7"/>
      <c r="I38" s="7"/>
      <c r="J38" s="7"/>
      <c r="K38" s="7"/>
      <c r="L38" s="7"/>
      <c r="M38" s="7"/>
      <c r="N38" s="7"/>
      <c r="O38" s="7">
        <v>1</v>
      </c>
      <c r="P38" s="7">
        <v>4</v>
      </c>
      <c r="Q38" s="7">
        <v>1</v>
      </c>
      <c r="R38" s="7">
        <v>2</v>
      </c>
      <c r="S38" s="7"/>
      <c r="T38" s="7">
        <v>1</v>
      </c>
      <c r="U38" s="7"/>
      <c r="V38" s="7"/>
      <c r="W38" s="7">
        <v>2</v>
      </c>
      <c r="X38" s="7"/>
      <c r="Y38" s="7">
        <v>5</v>
      </c>
      <c r="Z38" s="7"/>
      <c r="AA38" s="7">
        <v>2</v>
      </c>
      <c r="AB38" s="7">
        <v>1</v>
      </c>
      <c r="AC38" s="7"/>
      <c r="AD38" s="7">
        <v>19</v>
      </c>
    </row>
    <row r="39" spans="1:30" x14ac:dyDescent="0.25">
      <c r="A39" s="97" t="s">
        <v>530</v>
      </c>
      <c r="B39" s="7"/>
      <c r="C39" s="7"/>
      <c r="D39" s="7"/>
      <c r="E39" s="7"/>
      <c r="F39" s="7"/>
      <c r="G39" s="7"/>
      <c r="H39" s="7"/>
      <c r="I39" s="7"/>
      <c r="J39" s="7"/>
      <c r="K39" s="7"/>
      <c r="L39" s="7"/>
      <c r="M39" s="7"/>
      <c r="N39" s="7"/>
      <c r="O39" s="7">
        <v>1</v>
      </c>
      <c r="P39" s="7"/>
      <c r="Q39" s="7"/>
      <c r="R39" s="7"/>
      <c r="S39" s="7"/>
      <c r="T39" s="7"/>
      <c r="U39" s="7"/>
      <c r="V39" s="7"/>
      <c r="W39" s="7">
        <v>1</v>
      </c>
      <c r="X39" s="7"/>
      <c r="Y39" s="7"/>
      <c r="Z39" s="7"/>
      <c r="AA39" s="7"/>
      <c r="AB39" s="7"/>
      <c r="AC39" s="7"/>
      <c r="AD39" s="7">
        <v>2</v>
      </c>
    </row>
    <row r="40" spans="1:30" x14ac:dyDescent="0.25">
      <c r="A40" s="97" t="s">
        <v>531</v>
      </c>
      <c r="B40" s="7"/>
      <c r="C40" s="7"/>
      <c r="D40" s="7"/>
      <c r="E40" s="7"/>
      <c r="F40" s="7"/>
      <c r="G40" s="7"/>
      <c r="H40" s="7"/>
      <c r="I40" s="7"/>
      <c r="J40" s="7"/>
      <c r="K40" s="7"/>
      <c r="L40" s="7"/>
      <c r="M40" s="7"/>
      <c r="N40" s="7"/>
      <c r="O40" s="7"/>
      <c r="P40" s="7"/>
      <c r="Q40" s="7"/>
      <c r="R40" s="7"/>
      <c r="S40" s="7"/>
      <c r="T40" s="7"/>
      <c r="U40" s="7"/>
      <c r="V40" s="7"/>
      <c r="W40" s="7"/>
      <c r="X40" s="7"/>
      <c r="Y40" s="7"/>
      <c r="Z40" s="7"/>
      <c r="AA40" s="7"/>
      <c r="AB40" s="7">
        <v>1</v>
      </c>
      <c r="AC40" s="7"/>
      <c r="AD40" s="7">
        <v>1</v>
      </c>
    </row>
    <row r="41" spans="1:30" x14ac:dyDescent="0.25">
      <c r="A41" s="97" t="s">
        <v>360</v>
      </c>
      <c r="B41" s="7"/>
      <c r="C41" s="7"/>
      <c r="D41" s="7"/>
      <c r="E41" s="7"/>
      <c r="F41" s="7"/>
      <c r="G41" s="7"/>
      <c r="H41" s="7"/>
      <c r="I41" s="7"/>
      <c r="J41" s="7"/>
      <c r="K41" s="7"/>
      <c r="L41" s="7"/>
      <c r="M41" s="7"/>
      <c r="N41" s="7"/>
      <c r="O41" s="7"/>
      <c r="P41" s="7">
        <v>1</v>
      </c>
      <c r="Q41" s="7">
        <v>1</v>
      </c>
      <c r="R41" s="7">
        <v>2</v>
      </c>
      <c r="S41" s="7"/>
      <c r="T41" s="7">
        <v>1</v>
      </c>
      <c r="U41" s="7"/>
      <c r="V41" s="7"/>
      <c r="W41" s="7">
        <v>1</v>
      </c>
      <c r="X41" s="7"/>
      <c r="Y41" s="7">
        <v>1</v>
      </c>
      <c r="Z41" s="7"/>
      <c r="AA41" s="7">
        <v>1</v>
      </c>
      <c r="AB41" s="7"/>
      <c r="AC41" s="7"/>
      <c r="AD41" s="7">
        <v>8</v>
      </c>
    </row>
    <row r="42" spans="1:30" x14ac:dyDescent="0.25">
      <c r="A42" s="97" t="s">
        <v>74</v>
      </c>
      <c r="B42" s="7"/>
      <c r="C42" s="7"/>
      <c r="D42" s="7"/>
      <c r="E42" s="7"/>
      <c r="F42" s="7"/>
      <c r="G42" s="7"/>
      <c r="H42" s="7"/>
      <c r="I42" s="7"/>
      <c r="J42" s="7"/>
      <c r="K42" s="7"/>
      <c r="L42" s="7"/>
      <c r="M42" s="7"/>
      <c r="N42" s="7"/>
      <c r="O42" s="7"/>
      <c r="P42" s="7">
        <v>3</v>
      </c>
      <c r="Q42" s="7"/>
      <c r="R42" s="7"/>
      <c r="S42" s="7"/>
      <c r="T42" s="7"/>
      <c r="U42" s="7"/>
      <c r="V42" s="7"/>
      <c r="W42" s="7"/>
      <c r="X42" s="7"/>
      <c r="Y42" s="7">
        <v>4</v>
      </c>
      <c r="Z42" s="7"/>
      <c r="AA42" s="7"/>
      <c r="AB42" s="7"/>
      <c r="AC42" s="7"/>
      <c r="AD42" s="7">
        <v>7</v>
      </c>
    </row>
    <row r="43" spans="1:30" x14ac:dyDescent="0.25">
      <c r="A43" s="97" t="s">
        <v>249</v>
      </c>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row>
    <row r="44" spans="1:30" x14ac:dyDescent="0.25">
      <c r="A44" s="97" t="s">
        <v>229</v>
      </c>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row>
    <row r="45" spans="1:30" x14ac:dyDescent="0.25">
      <c r="A45" s="97" t="s">
        <v>263</v>
      </c>
      <c r="B45" s="7"/>
      <c r="C45" s="7"/>
      <c r="D45" s="7"/>
      <c r="E45" s="7"/>
      <c r="F45" s="7"/>
      <c r="G45" s="7"/>
      <c r="H45" s="7"/>
      <c r="I45" s="7"/>
      <c r="J45" s="7"/>
      <c r="K45" s="7"/>
      <c r="L45" s="7"/>
      <c r="M45" s="7"/>
      <c r="N45" s="7"/>
      <c r="O45" s="7"/>
      <c r="P45" s="7"/>
      <c r="Q45" s="7"/>
      <c r="R45" s="7"/>
      <c r="S45" s="7"/>
      <c r="T45" s="7"/>
      <c r="U45" s="7"/>
      <c r="V45" s="7"/>
      <c r="W45" s="7"/>
      <c r="X45" s="7"/>
      <c r="Y45" s="7"/>
      <c r="Z45" s="7"/>
      <c r="AA45" s="7">
        <v>1</v>
      </c>
      <c r="AB45" s="7"/>
      <c r="AC45" s="7"/>
      <c r="AD45" s="7">
        <v>1</v>
      </c>
    </row>
    <row r="46" spans="1:30" x14ac:dyDescent="0.25">
      <c r="A46" s="6" t="s">
        <v>50</v>
      </c>
      <c r="B46" s="7"/>
      <c r="C46" s="7">
        <v>1</v>
      </c>
      <c r="D46" s="7"/>
      <c r="E46" s="7">
        <v>18</v>
      </c>
      <c r="F46" s="7"/>
      <c r="G46" s="7"/>
      <c r="H46" s="7">
        <v>2</v>
      </c>
      <c r="I46" s="7"/>
      <c r="J46" s="7"/>
      <c r="K46" s="7"/>
      <c r="L46" s="7"/>
      <c r="M46" s="7"/>
      <c r="N46" s="7">
        <v>6</v>
      </c>
      <c r="O46" s="7"/>
      <c r="P46" s="7">
        <v>2</v>
      </c>
      <c r="Q46" s="7"/>
      <c r="R46" s="7">
        <v>8</v>
      </c>
      <c r="S46" s="7">
        <v>5</v>
      </c>
      <c r="T46" s="7">
        <v>3</v>
      </c>
      <c r="U46" s="7">
        <v>1</v>
      </c>
      <c r="V46" s="7"/>
      <c r="W46" s="7">
        <v>10</v>
      </c>
      <c r="X46" s="7"/>
      <c r="Y46" s="7">
        <v>4</v>
      </c>
      <c r="Z46" s="7"/>
      <c r="AA46" s="7">
        <v>13</v>
      </c>
      <c r="AB46" s="7"/>
      <c r="AC46" s="7"/>
      <c r="AD46" s="7">
        <v>73</v>
      </c>
    </row>
    <row r="47" spans="1:30" x14ac:dyDescent="0.25">
      <c r="A47" s="97" t="s">
        <v>504</v>
      </c>
      <c r="B47" s="7"/>
      <c r="C47" s="7"/>
      <c r="D47" s="7"/>
      <c r="E47" s="7">
        <v>1</v>
      </c>
      <c r="F47" s="7"/>
      <c r="G47" s="7"/>
      <c r="H47" s="7"/>
      <c r="I47" s="7"/>
      <c r="J47" s="7"/>
      <c r="K47" s="7"/>
      <c r="L47" s="7"/>
      <c r="M47" s="7"/>
      <c r="N47" s="7"/>
      <c r="O47" s="7"/>
      <c r="P47" s="7"/>
      <c r="Q47" s="7"/>
      <c r="R47" s="7"/>
      <c r="S47" s="7"/>
      <c r="T47" s="7"/>
      <c r="U47" s="7"/>
      <c r="V47" s="7"/>
      <c r="W47" s="7"/>
      <c r="X47" s="7"/>
      <c r="Y47" s="7"/>
      <c r="Z47" s="7"/>
      <c r="AA47" s="7"/>
      <c r="AB47" s="7"/>
      <c r="AC47" s="7"/>
      <c r="AD47" s="7">
        <v>1</v>
      </c>
    </row>
    <row r="48" spans="1:30" x14ac:dyDescent="0.25">
      <c r="A48" s="97" t="s">
        <v>505</v>
      </c>
      <c r="B48" s="7"/>
      <c r="C48" s="7"/>
      <c r="D48" s="7"/>
      <c r="E48" s="7">
        <v>1</v>
      </c>
      <c r="F48" s="7"/>
      <c r="G48" s="7"/>
      <c r="H48" s="7"/>
      <c r="I48" s="7"/>
      <c r="J48" s="7"/>
      <c r="K48" s="7"/>
      <c r="L48" s="7"/>
      <c r="M48" s="7"/>
      <c r="N48" s="7"/>
      <c r="O48" s="7"/>
      <c r="P48" s="7"/>
      <c r="Q48" s="7"/>
      <c r="R48" s="7"/>
      <c r="S48" s="7"/>
      <c r="T48" s="7"/>
      <c r="U48" s="7"/>
      <c r="V48" s="7"/>
      <c r="W48" s="7"/>
      <c r="X48" s="7"/>
      <c r="Y48" s="7"/>
      <c r="Z48" s="7"/>
      <c r="AA48" s="7"/>
      <c r="AB48" s="7"/>
      <c r="AC48" s="7"/>
      <c r="AD48" s="7">
        <v>1</v>
      </c>
    </row>
    <row r="49" spans="1:30" x14ac:dyDescent="0.25">
      <c r="A49" s="97" t="s">
        <v>503</v>
      </c>
      <c r="B49" s="7"/>
      <c r="C49" s="7"/>
      <c r="D49" s="7"/>
      <c r="E49" s="7">
        <v>2</v>
      </c>
      <c r="F49" s="7"/>
      <c r="G49" s="7"/>
      <c r="H49" s="7"/>
      <c r="I49" s="7"/>
      <c r="J49" s="7"/>
      <c r="K49" s="7"/>
      <c r="L49" s="7"/>
      <c r="M49" s="7"/>
      <c r="N49" s="7"/>
      <c r="O49" s="7"/>
      <c r="P49" s="7"/>
      <c r="Q49" s="7"/>
      <c r="R49" s="7"/>
      <c r="S49" s="7"/>
      <c r="T49" s="7"/>
      <c r="U49" s="7"/>
      <c r="V49" s="7"/>
      <c r="W49" s="7"/>
      <c r="X49" s="7"/>
      <c r="Y49" s="7"/>
      <c r="Z49" s="7"/>
      <c r="AA49" s="7"/>
      <c r="AB49" s="7"/>
      <c r="AC49" s="7"/>
      <c r="AD49" s="7">
        <v>2</v>
      </c>
    </row>
    <row r="50" spans="1:30" x14ac:dyDescent="0.25">
      <c r="A50" s="97" t="s">
        <v>506</v>
      </c>
      <c r="B50" s="7"/>
      <c r="C50" s="7"/>
      <c r="D50" s="7"/>
      <c r="E50" s="7">
        <v>1</v>
      </c>
      <c r="F50" s="7"/>
      <c r="G50" s="7"/>
      <c r="H50" s="7"/>
      <c r="I50" s="7"/>
      <c r="J50" s="7"/>
      <c r="K50" s="7"/>
      <c r="L50" s="7"/>
      <c r="M50" s="7"/>
      <c r="N50" s="7"/>
      <c r="O50" s="7"/>
      <c r="P50" s="7"/>
      <c r="Q50" s="7"/>
      <c r="R50" s="7"/>
      <c r="S50" s="7"/>
      <c r="T50" s="7"/>
      <c r="U50" s="7"/>
      <c r="V50" s="7"/>
      <c r="W50" s="7"/>
      <c r="X50" s="7"/>
      <c r="Y50" s="7"/>
      <c r="Z50" s="7"/>
      <c r="AA50" s="7"/>
      <c r="AB50" s="7"/>
      <c r="AC50" s="7"/>
      <c r="AD50" s="7">
        <v>1</v>
      </c>
    </row>
    <row r="51" spans="1:30" x14ac:dyDescent="0.25">
      <c r="A51" s="97" t="s">
        <v>538</v>
      </c>
      <c r="B51" s="7"/>
      <c r="C51" s="7"/>
      <c r="D51" s="7"/>
      <c r="E51" s="7"/>
      <c r="F51" s="7"/>
      <c r="G51" s="7"/>
      <c r="H51" s="7"/>
      <c r="I51" s="7"/>
      <c r="J51" s="7"/>
      <c r="K51" s="7"/>
      <c r="L51" s="7"/>
      <c r="M51" s="7"/>
      <c r="N51" s="7"/>
      <c r="O51" s="7"/>
      <c r="P51" s="7"/>
      <c r="Q51" s="7"/>
      <c r="R51" s="7"/>
      <c r="S51" s="7"/>
      <c r="T51" s="7"/>
      <c r="U51" s="7"/>
      <c r="V51" s="7"/>
      <c r="W51" s="7"/>
      <c r="X51" s="7"/>
      <c r="Y51" s="7"/>
      <c r="Z51" s="7"/>
      <c r="AA51" s="7">
        <v>1</v>
      </c>
      <c r="AB51" s="7"/>
      <c r="AC51" s="7"/>
      <c r="AD51" s="7">
        <v>1</v>
      </c>
    </row>
    <row r="52" spans="1:30" x14ac:dyDescent="0.25">
      <c r="A52" s="97" t="s">
        <v>534</v>
      </c>
      <c r="B52" s="7"/>
      <c r="C52" s="7"/>
      <c r="D52" s="7"/>
      <c r="E52" s="7">
        <v>3</v>
      </c>
      <c r="F52" s="7"/>
      <c r="G52" s="7"/>
      <c r="H52" s="7"/>
      <c r="I52" s="7"/>
      <c r="J52" s="7"/>
      <c r="K52" s="7"/>
      <c r="L52" s="7"/>
      <c r="M52" s="7"/>
      <c r="N52" s="7"/>
      <c r="O52" s="7"/>
      <c r="P52" s="7"/>
      <c r="Q52" s="7"/>
      <c r="R52" s="7"/>
      <c r="S52" s="7"/>
      <c r="T52" s="7"/>
      <c r="U52" s="7"/>
      <c r="V52" s="7"/>
      <c r="W52" s="7"/>
      <c r="X52" s="7"/>
      <c r="Y52" s="7"/>
      <c r="Z52" s="7"/>
      <c r="AA52" s="7">
        <v>1</v>
      </c>
      <c r="AB52" s="7"/>
      <c r="AC52" s="7"/>
      <c r="AD52" s="7">
        <v>4</v>
      </c>
    </row>
    <row r="53" spans="1:30" x14ac:dyDescent="0.25">
      <c r="A53" s="97" t="s">
        <v>533</v>
      </c>
      <c r="B53" s="7"/>
      <c r="C53" s="7"/>
      <c r="D53" s="7"/>
      <c r="E53" s="7"/>
      <c r="F53" s="7"/>
      <c r="G53" s="7"/>
      <c r="H53" s="7"/>
      <c r="I53" s="7"/>
      <c r="J53" s="7"/>
      <c r="K53" s="7"/>
      <c r="L53" s="7"/>
      <c r="M53" s="7"/>
      <c r="N53" s="7"/>
      <c r="O53" s="7"/>
      <c r="P53" s="7"/>
      <c r="Q53" s="7"/>
      <c r="R53" s="7">
        <v>2</v>
      </c>
      <c r="S53" s="7">
        <v>2</v>
      </c>
      <c r="T53" s="7"/>
      <c r="U53" s="7"/>
      <c r="V53" s="7"/>
      <c r="W53" s="7">
        <v>5</v>
      </c>
      <c r="X53" s="7"/>
      <c r="Y53" s="7"/>
      <c r="Z53" s="7"/>
      <c r="AA53" s="7"/>
      <c r="AB53" s="7"/>
      <c r="AC53" s="7"/>
      <c r="AD53" s="7">
        <v>9</v>
      </c>
    </row>
    <row r="54" spans="1:30" x14ac:dyDescent="0.25">
      <c r="A54" s="97" t="s">
        <v>535</v>
      </c>
      <c r="B54" s="7"/>
      <c r="C54" s="7">
        <v>1</v>
      </c>
      <c r="D54" s="7"/>
      <c r="E54" s="7"/>
      <c r="F54" s="7"/>
      <c r="G54" s="7"/>
      <c r="H54" s="7"/>
      <c r="I54" s="7"/>
      <c r="J54" s="7"/>
      <c r="K54" s="7"/>
      <c r="L54" s="7"/>
      <c r="M54" s="7"/>
      <c r="N54" s="7"/>
      <c r="O54" s="7"/>
      <c r="P54" s="7"/>
      <c r="Q54" s="7"/>
      <c r="R54" s="7"/>
      <c r="S54" s="7"/>
      <c r="T54" s="7"/>
      <c r="U54" s="7"/>
      <c r="V54" s="7"/>
      <c r="W54" s="7"/>
      <c r="X54" s="7"/>
      <c r="Y54" s="7"/>
      <c r="Z54" s="7"/>
      <c r="AA54" s="7"/>
      <c r="AB54" s="7"/>
      <c r="AC54" s="7"/>
      <c r="AD54" s="7">
        <v>1</v>
      </c>
    </row>
    <row r="55" spans="1:30" x14ac:dyDescent="0.25">
      <c r="A55" s="97" t="s">
        <v>536</v>
      </c>
      <c r="B55" s="7"/>
      <c r="C55" s="7"/>
      <c r="D55" s="7"/>
      <c r="E55" s="7"/>
      <c r="F55" s="7"/>
      <c r="G55" s="7"/>
      <c r="H55" s="7"/>
      <c r="I55" s="7"/>
      <c r="J55" s="7"/>
      <c r="K55" s="7"/>
      <c r="L55" s="7"/>
      <c r="M55" s="7"/>
      <c r="N55" s="7"/>
      <c r="O55" s="7"/>
      <c r="P55" s="7"/>
      <c r="Q55" s="7"/>
      <c r="R55" s="7"/>
      <c r="S55" s="7"/>
      <c r="T55" s="7"/>
      <c r="U55" s="7"/>
      <c r="V55" s="7"/>
      <c r="W55" s="7"/>
      <c r="X55" s="7"/>
      <c r="Y55" s="7"/>
      <c r="Z55" s="7"/>
      <c r="AA55" s="7">
        <v>1</v>
      </c>
      <c r="AB55" s="7"/>
      <c r="AC55" s="7"/>
      <c r="AD55" s="7">
        <v>1</v>
      </c>
    </row>
    <row r="56" spans="1:30" x14ac:dyDescent="0.25">
      <c r="A56" s="97" t="s">
        <v>537</v>
      </c>
      <c r="B56" s="7"/>
      <c r="C56" s="7"/>
      <c r="D56" s="7"/>
      <c r="E56" s="7"/>
      <c r="F56" s="7"/>
      <c r="G56" s="7"/>
      <c r="H56" s="7"/>
      <c r="I56" s="7"/>
      <c r="J56" s="7"/>
      <c r="K56" s="7"/>
      <c r="L56" s="7"/>
      <c r="M56" s="7"/>
      <c r="N56" s="7"/>
      <c r="O56" s="7"/>
      <c r="P56" s="7"/>
      <c r="Q56" s="7"/>
      <c r="R56" s="7">
        <v>1</v>
      </c>
      <c r="S56" s="7"/>
      <c r="T56" s="7"/>
      <c r="U56" s="7"/>
      <c r="V56" s="7"/>
      <c r="W56" s="7">
        <v>1</v>
      </c>
      <c r="X56" s="7"/>
      <c r="Y56" s="7"/>
      <c r="Z56" s="7"/>
      <c r="AA56" s="7"/>
      <c r="AB56" s="7"/>
      <c r="AC56" s="7"/>
      <c r="AD56" s="7">
        <v>2</v>
      </c>
    </row>
    <row r="57" spans="1:30" x14ac:dyDescent="0.25">
      <c r="A57" s="97" t="s">
        <v>532</v>
      </c>
      <c r="B57" s="7"/>
      <c r="C57" s="7"/>
      <c r="D57" s="7"/>
      <c r="E57" s="7"/>
      <c r="F57" s="7"/>
      <c r="G57" s="7"/>
      <c r="H57" s="7"/>
      <c r="I57" s="7"/>
      <c r="J57" s="7"/>
      <c r="K57" s="7"/>
      <c r="L57" s="7"/>
      <c r="M57" s="7"/>
      <c r="N57" s="7"/>
      <c r="O57" s="7"/>
      <c r="P57" s="7"/>
      <c r="Q57" s="7"/>
      <c r="R57" s="7"/>
      <c r="S57" s="7"/>
      <c r="T57" s="7"/>
      <c r="U57" s="7"/>
      <c r="V57" s="7"/>
      <c r="W57" s="7"/>
      <c r="X57" s="7"/>
      <c r="Y57" s="7"/>
      <c r="Z57" s="7"/>
      <c r="AA57" s="7">
        <v>1</v>
      </c>
      <c r="AB57" s="7"/>
      <c r="AC57" s="7"/>
      <c r="AD57" s="7">
        <v>1</v>
      </c>
    </row>
    <row r="58" spans="1:30" x14ac:dyDescent="0.25">
      <c r="A58" s="97" t="s">
        <v>461</v>
      </c>
      <c r="B58" s="7"/>
      <c r="C58" s="7"/>
      <c r="D58" s="7"/>
      <c r="E58" s="7"/>
      <c r="F58" s="7"/>
      <c r="G58" s="7"/>
      <c r="H58" s="7"/>
      <c r="I58" s="7"/>
      <c r="J58" s="7"/>
      <c r="K58" s="7"/>
      <c r="L58" s="7"/>
      <c r="M58" s="7"/>
      <c r="N58" s="7">
        <v>1</v>
      </c>
      <c r="O58" s="7"/>
      <c r="P58" s="7"/>
      <c r="Q58" s="7"/>
      <c r="R58" s="7"/>
      <c r="S58" s="7"/>
      <c r="T58" s="7">
        <v>2</v>
      </c>
      <c r="U58" s="7">
        <v>1</v>
      </c>
      <c r="V58" s="7"/>
      <c r="W58" s="7"/>
      <c r="X58" s="7"/>
      <c r="Y58" s="7"/>
      <c r="Z58" s="7"/>
      <c r="AA58" s="7"/>
      <c r="AB58" s="7"/>
      <c r="AC58" s="7"/>
      <c r="AD58" s="7">
        <v>4</v>
      </c>
    </row>
    <row r="59" spans="1:30" x14ac:dyDescent="0.25">
      <c r="A59" s="97" t="s">
        <v>51</v>
      </c>
      <c r="B59" s="7"/>
      <c r="C59" s="7"/>
      <c r="D59" s="7"/>
      <c r="E59" s="7"/>
      <c r="F59" s="7"/>
      <c r="G59" s="7"/>
      <c r="H59" s="7"/>
      <c r="I59" s="7"/>
      <c r="J59" s="7"/>
      <c r="K59" s="7"/>
      <c r="L59" s="7"/>
      <c r="M59" s="7"/>
      <c r="N59" s="7"/>
      <c r="O59" s="7"/>
      <c r="P59" s="7"/>
      <c r="Q59" s="7"/>
      <c r="R59" s="7"/>
      <c r="S59" s="7">
        <v>2</v>
      </c>
      <c r="T59" s="7"/>
      <c r="U59" s="7"/>
      <c r="V59" s="7"/>
      <c r="W59" s="7">
        <v>2</v>
      </c>
      <c r="X59" s="7"/>
      <c r="Y59" s="7">
        <v>2</v>
      </c>
      <c r="Z59" s="7"/>
      <c r="AA59" s="7">
        <v>2</v>
      </c>
      <c r="AB59" s="7"/>
      <c r="AC59" s="7"/>
      <c r="AD59" s="7">
        <v>8</v>
      </c>
    </row>
    <row r="60" spans="1:30" x14ac:dyDescent="0.25">
      <c r="A60" s="99" t="s">
        <v>105</v>
      </c>
      <c r="B60" s="7"/>
      <c r="C60" s="7"/>
      <c r="D60" s="7"/>
      <c r="E60" s="7"/>
      <c r="F60" s="7"/>
      <c r="G60" s="7"/>
      <c r="H60" s="7"/>
      <c r="I60" s="7"/>
      <c r="J60" s="7"/>
      <c r="K60" s="7"/>
      <c r="L60" s="7"/>
      <c r="M60" s="7"/>
      <c r="N60" s="7">
        <v>5</v>
      </c>
      <c r="O60" s="7"/>
      <c r="P60" s="7">
        <v>2</v>
      </c>
      <c r="Q60" s="7"/>
      <c r="R60" s="7">
        <v>5</v>
      </c>
      <c r="S60" s="7"/>
      <c r="T60" s="7">
        <v>1</v>
      </c>
      <c r="U60" s="7"/>
      <c r="V60" s="7"/>
      <c r="W60" s="7">
        <v>2</v>
      </c>
      <c r="X60" s="7"/>
      <c r="Y60" s="7">
        <v>2</v>
      </c>
      <c r="Z60" s="7"/>
      <c r="AA60" s="7">
        <v>3</v>
      </c>
      <c r="AB60" s="7"/>
      <c r="AC60" s="7"/>
      <c r="AD60" s="7">
        <v>20</v>
      </c>
    </row>
    <row r="61" spans="1:30" x14ac:dyDescent="0.25">
      <c r="A61" s="100" t="s">
        <v>414</v>
      </c>
      <c r="B61" s="7"/>
      <c r="C61" s="7"/>
      <c r="D61" s="7"/>
      <c r="E61" s="7">
        <v>10</v>
      </c>
      <c r="F61" s="7"/>
      <c r="G61" s="7"/>
      <c r="H61" s="7">
        <v>2</v>
      </c>
      <c r="I61" s="7"/>
      <c r="J61" s="7"/>
      <c r="K61" s="7"/>
      <c r="L61" s="7"/>
      <c r="M61" s="7"/>
      <c r="N61" s="7"/>
      <c r="O61" s="7"/>
      <c r="P61" s="7"/>
      <c r="Q61" s="7"/>
      <c r="R61" s="7"/>
      <c r="S61" s="7">
        <v>1</v>
      </c>
      <c r="T61" s="7"/>
      <c r="U61" s="7"/>
      <c r="V61" s="7"/>
      <c r="W61" s="7"/>
      <c r="X61" s="7"/>
      <c r="Y61" s="7"/>
      <c r="Z61" s="7"/>
      <c r="AA61" s="7">
        <v>4</v>
      </c>
      <c r="AB61" s="7"/>
      <c r="AC61" s="7"/>
      <c r="AD61" s="7">
        <v>17</v>
      </c>
    </row>
    <row r="62" spans="1:30" x14ac:dyDescent="0.25">
      <c r="A62" s="6" t="s">
        <v>176</v>
      </c>
      <c r="B62" s="7"/>
      <c r="C62" s="7">
        <v>5</v>
      </c>
      <c r="D62" s="7"/>
      <c r="E62" s="7">
        <v>5</v>
      </c>
      <c r="F62" s="7"/>
      <c r="G62" s="7"/>
      <c r="H62" s="7"/>
      <c r="I62" s="7"/>
      <c r="J62" s="7"/>
      <c r="K62" s="7"/>
      <c r="L62" s="7"/>
      <c r="M62" s="7"/>
      <c r="N62" s="7">
        <v>7</v>
      </c>
      <c r="O62" s="7">
        <v>4</v>
      </c>
      <c r="P62" s="7"/>
      <c r="Q62" s="7">
        <v>5</v>
      </c>
      <c r="R62" s="7">
        <v>6</v>
      </c>
      <c r="S62" s="7">
        <v>5</v>
      </c>
      <c r="T62" s="7"/>
      <c r="U62" s="7"/>
      <c r="V62" s="7"/>
      <c r="W62" s="7">
        <v>5</v>
      </c>
      <c r="X62" s="7"/>
      <c r="Y62" s="7"/>
      <c r="Z62" s="7"/>
      <c r="AA62" s="7">
        <v>7</v>
      </c>
      <c r="AB62" s="7"/>
      <c r="AC62" s="7"/>
      <c r="AD62" s="7">
        <v>49</v>
      </c>
    </row>
    <row r="63" spans="1:30" x14ac:dyDescent="0.25">
      <c r="A63" s="97" t="s">
        <v>501</v>
      </c>
      <c r="B63" s="7"/>
      <c r="C63" s="7"/>
      <c r="D63" s="7"/>
      <c r="E63" s="7">
        <v>1</v>
      </c>
      <c r="F63" s="7"/>
      <c r="G63" s="7"/>
      <c r="H63" s="7"/>
      <c r="I63" s="7"/>
      <c r="J63" s="7"/>
      <c r="K63" s="7"/>
      <c r="L63" s="7"/>
      <c r="M63" s="7"/>
      <c r="N63" s="7"/>
      <c r="O63" s="7"/>
      <c r="P63" s="7"/>
      <c r="Q63" s="7"/>
      <c r="R63" s="7"/>
      <c r="S63" s="7"/>
      <c r="T63" s="7"/>
      <c r="U63" s="7"/>
      <c r="V63" s="7"/>
      <c r="W63" s="7"/>
      <c r="X63" s="7"/>
      <c r="Y63" s="7"/>
      <c r="Z63" s="7"/>
      <c r="AA63" s="7"/>
      <c r="AB63" s="7"/>
      <c r="AC63" s="7"/>
      <c r="AD63" s="7">
        <v>1</v>
      </c>
    </row>
    <row r="64" spans="1:30" x14ac:dyDescent="0.25">
      <c r="A64" s="97" t="s">
        <v>500</v>
      </c>
      <c r="B64" s="7"/>
      <c r="C64" s="7"/>
      <c r="D64" s="7"/>
      <c r="E64" s="7">
        <v>2</v>
      </c>
      <c r="F64" s="7"/>
      <c r="G64" s="7"/>
      <c r="H64" s="7"/>
      <c r="I64" s="7"/>
      <c r="J64" s="7"/>
      <c r="K64" s="7"/>
      <c r="L64" s="7"/>
      <c r="M64" s="7"/>
      <c r="N64" s="7"/>
      <c r="O64" s="7"/>
      <c r="P64" s="7"/>
      <c r="Q64" s="7"/>
      <c r="R64" s="7"/>
      <c r="S64" s="7"/>
      <c r="T64" s="7"/>
      <c r="U64" s="7"/>
      <c r="V64" s="7"/>
      <c r="W64" s="7"/>
      <c r="X64" s="7"/>
      <c r="Y64" s="7"/>
      <c r="Z64" s="7"/>
      <c r="AA64" s="7"/>
      <c r="AB64" s="7"/>
      <c r="AC64" s="7"/>
      <c r="AD64" s="7">
        <v>2</v>
      </c>
    </row>
    <row r="65" spans="1:30" x14ac:dyDescent="0.25">
      <c r="A65" s="97" t="s">
        <v>502</v>
      </c>
      <c r="B65" s="7"/>
      <c r="C65" s="7"/>
      <c r="D65" s="7"/>
      <c r="E65" s="7">
        <v>1</v>
      </c>
      <c r="F65" s="7"/>
      <c r="G65" s="7"/>
      <c r="H65" s="7"/>
      <c r="I65" s="7"/>
      <c r="J65" s="7"/>
      <c r="K65" s="7"/>
      <c r="L65" s="7"/>
      <c r="M65" s="7"/>
      <c r="N65" s="7"/>
      <c r="O65" s="7"/>
      <c r="P65" s="7"/>
      <c r="Q65" s="7"/>
      <c r="R65" s="7"/>
      <c r="S65" s="7"/>
      <c r="T65" s="7"/>
      <c r="U65" s="7"/>
      <c r="V65" s="7"/>
      <c r="W65" s="7"/>
      <c r="X65" s="7"/>
      <c r="Y65" s="7"/>
      <c r="Z65" s="7"/>
      <c r="AA65" s="7"/>
      <c r="AB65" s="7"/>
      <c r="AC65" s="7"/>
      <c r="AD65" s="7">
        <v>1</v>
      </c>
    </row>
    <row r="66" spans="1:30" x14ac:dyDescent="0.25">
      <c r="A66" s="97" t="s">
        <v>541</v>
      </c>
      <c r="B66" s="7"/>
      <c r="C66" s="7"/>
      <c r="D66" s="7"/>
      <c r="E66" s="7">
        <v>1</v>
      </c>
      <c r="F66" s="7"/>
      <c r="G66" s="7"/>
      <c r="H66" s="7"/>
      <c r="I66" s="7"/>
      <c r="J66" s="7"/>
      <c r="K66" s="7"/>
      <c r="L66" s="7"/>
      <c r="M66" s="7"/>
      <c r="N66" s="7"/>
      <c r="O66" s="7"/>
      <c r="P66" s="7"/>
      <c r="Q66" s="7"/>
      <c r="R66" s="7"/>
      <c r="S66" s="7"/>
      <c r="T66" s="7"/>
      <c r="U66" s="7"/>
      <c r="V66" s="7"/>
      <c r="W66" s="7"/>
      <c r="X66" s="7"/>
      <c r="Y66" s="7"/>
      <c r="Z66" s="7"/>
      <c r="AA66" s="7"/>
      <c r="AB66" s="7"/>
      <c r="AC66" s="7"/>
      <c r="AD66" s="7">
        <v>1</v>
      </c>
    </row>
    <row r="67" spans="1:30" x14ac:dyDescent="0.25">
      <c r="A67" s="97" t="s">
        <v>539</v>
      </c>
      <c r="B67" s="7"/>
      <c r="C67" s="7"/>
      <c r="D67" s="7"/>
      <c r="E67" s="7"/>
      <c r="F67" s="7"/>
      <c r="G67" s="7"/>
      <c r="H67" s="7"/>
      <c r="I67" s="7"/>
      <c r="J67" s="7"/>
      <c r="K67" s="7"/>
      <c r="L67" s="7"/>
      <c r="M67" s="7"/>
      <c r="N67" s="7"/>
      <c r="O67" s="7"/>
      <c r="P67" s="7"/>
      <c r="Q67" s="7">
        <v>1</v>
      </c>
      <c r="R67" s="7">
        <v>1</v>
      </c>
      <c r="S67" s="7">
        <v>1</v>
      </c>
      <c r="T67" s="7"/>
      <c r="U67" s="7"/>
      <c r="V67" s="7"/>
      <c r="W67" s="7"/>
      <c r="X67" s="7"/>
      <c r="Y67" s="7"/>
      <c r="Z67" s="7"/>
      <c r="AA67" s="7"/>
      <c r="AB67" s="7"/>
      <c r="AC67" s="7"/>
      <c r="AD67" s="7">
        <v>3</v>
      </c>
    </row>
    <row r="68" spans="1:30" x14ac:dyDescent="0.25">
      <c r="A68" s="97" t="s">
        <v>540</v>
      </c>
      <c r="B68" s="7"/>
      <c r="C68" s="7">
        <v>1</v>
      </c>
      <c r="D68" s="7"/>
      <c r="E68" s="7"/>
      <c r="F68" s="7"/>
      <c r="G68" s="7"/>
      <c r="H68" s="7"/>
      <c r="I68" s="7"/>
      <c r="J68" s="7"/>
      <c r="K68" s="7"/>
      <c r="L68" s="7"/>
      <c r="M68" s="7"/>
      <c r="N68" s="7"/>
      <c r="O68" s="7"/>
      <c r="P68" s="7"/>
      <c r="Q68" s="7"/>
      <c r="R68" s="7"/>
      <c r="S68" s="7"/>
      <c r="T68" s="7"/>
      <c r="U68" s="7"/>
      <c r="V68" s="7"/>
      <c r="W68" s="7"/>
      <c r="X68" s="7"/>
      <c r="Y68" s="7"/>
      <c r="Z68" s="7"/>
      <c r="AA68" s="7"/>
      <c r="AB68" s="7"/>
      <c r="AC68" s="7"/>
      <c r="AD68" s="7">
        <v>1</v>
      </c>
    </row>
    <row r="69" spans="1:30" x14ac:dyDescent="0.25">
      <c r="A69" s="97" t="s">
        <v>276</v>
      </c>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row>
    <row r="70" spans="1:30" x14ac:dyDescent="0.25">
      <c r="A70" s="97" t="s">
        <v>177</v>
      </c>
      <c r="B70" s="7"/>
      <c r="C70" s="7"/>
      <c r="D70" s="7"/>
      <c r="E70" s="7"/>
      <c r="F70" s="7"/>
      <c r="G70" s="7"/>
      <c r="H70" s="7"/>
      <c r="I70" s="7"/>
      <c r="J70" s="7"/>
      <c r="K70" s="7"/>
      <c r="L70" s="7"/>
      <c r="M70" s="7"/>
      <c r="N70" s="7">
        <v>7</v>
      </c>
      <c r="O70" s="7">
        <v>4</v>
      </c>
      <c r="P70" s="7"/>
      <c r="Q70" s="7">
        <v>4</v>
      </c>
      <c r="R70" s="7">
        <v>5</v>
      </c>
      <c r="S70" s="7">
        <v>4</v>
      </c>
      <c r="T70" s="7"/>
      <c r="U70" s="7"/>
      <c r="V70" s="7"/>
      <c r="W70" s="7">
        <v>5</v>
      </c>
      <c r="X70" s="7"/>
      <c r="Y70" s="7"/>
      <c r="Z70" s="7"/>
      <c r="AA70" s="7">
        <v>5</v>
      </c>
      <c r="AB70" s="7"/>
      <c r="AC70" s="7"/>
      <c r="AD70" s="7">
        <v>34</v>
      </c>
    </row>
    <row r="71" spans="1:30" x14ac:dyDescent="0.25">
      <c r="A71" s="97" t="s">
        <v>454</v>
      </c>
      <c r="B71" s="7"/>
      <c r="C71" s="7">
        <v>4</v>
      </c>
      <c r="D71" s="7"/>
      <c r="E71" s="7"/>
      <c r="F71" s="7"/>
      <c r="G71" s="7"/>
      <c r="H71" s="7"/>
      <c r="I71" s="7"/>
      <c r="J71" s="7"/>
      <c r="K71" s="7"/>
      <c r="L71" s="7"/>
      <c r="M71" s="7"/>
      <c r="N71" s="7"/>
      <c r="O71" s="7"/>
      <c r="P71" s="7"/>
      <c r="Q71" s="7"/>
      <c r="R71" s="7"/>
      <c r="S71" s="7"/>
      <c r="T71" s="7"/>
      <c r="U71" s="7"/>
      <c r="V71" s="7"/>
      <c r="W71" s="7"/>
      <c r="X71" s="7"/>
      <c r="Y71" s="7"/>
      <c r="Z71" s="7"/>
      <c r="AA71" s="7"/>
      <c r="AB71" s="7"/>
      <c r="AC71" s="7"/>
      <c r="AD71" s="7">
        <v>4</v>
      </c>
    </row>
    <row r="72" spans="1:30" x14ac:dyDescent="0.25">
      <c r="A72" s="97" t="s">
        <v>445</v>
      </c>
      <c r="B72" s="7"/>
      <c r="C72" s="7"/>
      <c r="D72" s="7"/>
      <c r="E72" s="7"/>
      <c r="F72" s="7"/>
      <c r="G72" s="7"/>
      <c r="H72" s="7"/>
      <c r="I72" s="7"/>
      <c r="J72" s="7"/>
      <c r="K72" s="7"/>
      <c r="L72" s="7"/>
      <c r="M72" s="7"/>
      <c r="N72" s="7"/>
      <c r="O72" s="7"/>
      <c r="P72" s="7"/>
      <c r="Q72" s="7"/>
      <c r="R72" s="7"/>
      <c r="S72" s="7"/>
      <c r="T72" s="7"/>
      <c r="U72" s="7"/>
      <c r="V72" s="7"/>
      <c r="W72" s="7"/>
      <c r="X72" s="7"/>
      <c r="Y72" s="7"/>
      <c r="Z72" s="7"/>
      <c r="AA72" s="7">
        <v>2</v>
      </c>
      <c r="AB72" s="7"/>
      <c r="AC72" s="7"/>
      <c r="AD72" s="7">
        <v>2</v>
      </c>
    </row>
    <row r="73" spans="1:30" x14ac:dyDescent="0.25">
      <c r="A73" s="57" t="s">
        <v>26</v>
      </c>
      <c r="B73" s="7">
        <v>7</v>
      </c>
      <c r="C73" s="7">
        <v>40</v>
      </c>
      <c r="D73" s="7">
        <v>21</v>
      </c>
      <c r="E73" s="7">
        <v>146</v>
      </c>
      <c r="F73" s="7"/>
      <c r="G73" s="7">
        <v>13</v>
      </c>
      <c r="H73" s="7">
        <v>16</v>
      </c>
      <c r="I73" s="7">
        <v>4</v>
      </c>
      <c r="J73" s="7">
        <v>5</v>
      </c>
      <c r="K73" s="7">
        <v>1</v>
      </c>
      <c r="L73" s="7">
        <v>5</v>
      </c>
      <c r="M73" s="7"/>
      <c r="N73" s="7">
        <v>25</v>
      </c>
      <c r="O73" s="7">
        <v>19</v>
      </c>
      <c r="P73" s="7">
        <v>40</v>
      </c>
      <c r="Q73" s="7">
        <v>30</v>
      </c>
      <c r="R73" s="7">
        <v>48</v>
      </c>
      <c r="S73" s="7">
        <v>43</v>
      </c>
      <c r="T73" s="7">
        <v>1</v>
      </c>
      <c r="U73" s="7">
        <v>9</v>
      </c>
      <c r="V73" s="7">
        <v>2</v>
      </c>
      <c r="W73" s="7">
        <v>37</v>
      </c>
      <c r="X73" s="7">
        <v>2</v>
      </c>
      <c r="Y73" s="7">
        <v>16</v>
      </c>
      <c r="Z73" s="7">
        <v>13</v>
      </c>
      <c r="AA73" s="7">
        <v>149</v>
      </c>
      <c r="AB73" s="7">
        <v>1</v>
      </c>
      <c r="AC73" s="7"/>
      <c r="AD73" s="7">
        <v>693</v>
      </c>
    </row>
    <row r="74" spans="1:30" x14ac:dyDescent="0.25">
      <c r="A74" s="6" t="s">
        <v>26</v>
      </c>
      <c r="B74" s="7">
        <v>7</v>
      </c>
      <c r="C74" s="7">
        <v>40</v>
      </c>
      <c r="D74" s="7">
        <v>21</v>
      </c>
      <c r="E74" s="7">
        <v>146</v>
      </c>
      <c r="F74" s="7"/>
      <c r="G74" s="7">
        <v>13</v>
      </c>
      <c r="H74" s="7">
        <v>16</v>
      </c>
      <c r="I74" s="7">
        <v>4</v>
      </c>
      <c r="J74" s="7">
        <v>5</v>
      </c>
      <c r="K74" s="7">
        <v>1</v>
      </c>
      <c r="L74" s="7">
        <v>5</v>
      </c>
      <c r="M74" s="7"/>
      <c r="N74" s="7">
        <v>25</v>
      </c>
      <c r="O74" s="7">
        <v>19</v>
      </c>
      <c r="P74" s="7">
        <v>40</v>
      </c>
      <c r="Q74" s="7">
        <v>30</v>
      </c>
      <c r="R74" s="7">
        <v>48</v>
      </c>
      <c r="S74" s="7">
        <v>43</v>
      </c>
      <c r="T74" s="7">
        <v>1</v>
      </c>
      <c r="U74" s="7">
        <v>9</v>
      </c>
      <c r="V74" s="7">
        <v>2</v>
      </c>
      <c r="W74" s="7">
        <v>37</v>
      </c>
      <c r="X74" s="7">
        <v>2</v>
      </c>
      <c r="Y74" s="7">
        <v>16</v>
      </c>
      <c r="Z74" s="7">
        <v>13</v>
      </c>
      <c r="AA74" s="7">
        <v>149</v>
      </c>
      <c r="AB74" s="7">
        <v>1</v>
      </c>
      <c r="AC74" s="7"/>
      <c r="AD74" s="7">
        <v>693</v>
      </c>
    </row>
    <row r="75" spans="1:30" x14ac:dyDescent="0.25">
      <c r="A75" s="97" t="s">
        <v>273</v>
      </c>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row>
    <row r="76" spans="1:30" x14ac:dyDescent="0.25">
      <c r="A76" s="97" t="s">
        <v>358</v>
      </c>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row>
    <row r="77" spans="1:30" x14ac:dyDescent="0.25">
      <c r="A77" s="97" t="s">
        <v>641</v>
      </c>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row>
    <row r="78" spans="1:30" x14ac:dyDescent="0.25">
      <c r="A78" s="97" t="s">
        <v>150</v>
      </c>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row>
    <row r="79" spans="1:30" x14ac:dyDescent="0.25">
      <c r="A79" s="97" t="s">
        <v>613</v>
      </c>
      <c r="B79" s="7"/>
      <c r="C79" s="7"/>
      <c r="D79" s="7"/>
      <c r="E79" s="7"/>
      <c r="F79" s="7"/>
      <c r="G79" s="7"/>
      <c r="H79" s="7"/>
      <c r="I79" s="7"/>
      <c r="J79" s="7"/>
      <c r="K79" s="7"/>
      <c r="L79" s="7"/>
      <c r="M79" s="7"/>
      <c r="N79" s="7">
        <v>11</v>
      </c>
      <c r="O79" s="7"/>
      <c r="P79" s="7">
        <v>1</v>
      </c>
      <c r="Q79" s="7"/>
      <c r="R79" s="7">
        <v>10</v>
      </c>
      <c r="S79" s="7"/>
      <c r="T79" s="7"/>
      <c r="U79" s="7"/>
      <c r="V79" s="7"/>
      <c r="W79" s="7"/>
      <c r="X79" s="7"/>
      <c r="Y79" s="7"/>
      <c r="Z79" s="7"/>
      <c r="AA79" s="7">
        <v>2</v>
      </c>
      <c r="AB79" s="7"/>
      <c r="AC79" s="7"/>
      <c r="AD79" s="7">
        <v>24</v>
      </c>
    </row>
    <row r="80" spans="1:30" x14ac:dyDescent="0.25">
      <c r="A80" s="97" t="s">
        <v>389</v>
      </c>
      <c r="B80" s="7"/>
      <c r="C80" s="7"/>
      <c r="D80" s="7"/>
      <c r="E80" s="7"/>
      <c r="F80" s="7"/>
      <c r="G80" s="7"/>
      <c r="H80" s="7"/>
      <c r="I80" s="7"/>
      <c r="J80" s="7"/>
      <c r="K80" s="7"/>
      <c r="L80" s="7"/>
      <c r="M80" s="7"/>
      <c r="N80" s="7"/>
      <c r="O80" s="7"/>
      <c r="P80" s="7"/>
      <c r="Q80" s="7">
        <v>1</v>
      </c>
      <c r="R80" s="7"/>
      <c r="S80" s="7"/>
      <c r="T80" s="7"/>
      <c r="U80" s="7"/>
      <c r="V80" s="7"/>
      <c r="W80" s="7"/>
      <c r="X80" s="7"/>
      <c r="Y80" s="7"/>
      <c r="Z80" s="7"/>
      <c r="AA80" s="7"/>
      <c r="AB80" s="7"/>
      <c r="AC80" s="7"/>
      <c r="AD80" s="7">
        <v>1</v>
      </c>
    </row>
    <row r="81" spans="1:30" x14ac:dyDescent="0.25">
      <c r="A81" s="97" t="s">
        <v>398</v>
      </c>
      <c r="B81" s="7"/>
      <c r="C81" s="7"/>
      <c r="D81" s="7"/>
      <c r="E81" s="7"/>
      <c r="F81" s="7"/>
      <c r="G81" s="7"/>
      <c r="H81" s="7"/>
      <c r="I81" s="7"/>
      <c r="J81" s="7"/>
      <c r="K81" s="7"/>
      <c r="L81" s="7"/>
      <c r="M81" s="7"/>
      <c r="N81" s="7"/>
      <c r="O81" s="7"/>
      <c r="P81" s="7"/>
      <c r="Q81" s="7"/>
      <c r="R81" s="7"/>
      <c r="S81" s="7">
        <v>1</v>
      </c>
      <c r="T81" s="7"/>
      <c r="U81" s="7"/>
      <c r="V81" s="7"/>
      <c r="W81" s="7"/>
      <c r="X81" s="7"/>
      <c r="Y81" s="7"/>
      <c r="Z81" s="7"/>
      <c r="AA81" s="7"/>
      <c r="AB81" s="7"/>
      <c r="AC81" s="7"/>
      <c r="AD81" s="7">
        <v>1</v>
      </c>
    </row>
    <row r="82" spans="1:30" x14ac:dyDescent="0.25">
      <c r="A82" s="97" t="s">
        <v>394</v>
      </c>
      <c r="B82" s="7"/>
      <c r="C82" s="7"/>
      <c r="D82" s="7"/>
      <c r="E82" s="7"/>
      <c r="F82" s="7"/>
      <c r="G82" s="7"/>
      <c r="H82" s="7"/>
      <c r="I82" s="7"/>
      <c r="J82" s="7"/>
      <c r="K82" s="7"/>
      <c r="L82" s="7"/>
      <c r="M82" s="7"/>
      <c r="N82" s="7"/>
      <c r="O82" s="7">
        <v>1</v>
      </c>
      <c r="P82" s="7"/>
      <c r="Q82" s="7"/>
      <c r="R82" s="7"/>
      <c r="S82" s="7">
        <v>1</v>
      </c>
      <c r="T82" s="7"/>
      <c r="U82" s="7"/>
      <c r="V82" s="7"/>
      <c r="W82" s="7"/>
      <c r="X82" s="7"/>
      <c r="Y82" s="7"/>
      <c r="Z82" s="7"/>
      <c r="AA82" s="7"/>
      <c r="AB82" s="7"/>
      <c r="AC82" s="7"/>
      <c r="AD82" s="7">
        <v>2</v>
      </c>
    </row>
    <row r="83" spans="1:30" x14ac:dyDescent="0.25">
      <c r="A83" s="97" t="s">
        <v>391</v>
      </c>
      <c r="B83" s="7"/>
      <c r="C83" s="7"/>
      <c r="D83" s="7"/>
      <c r="E83" s="7"/>
      <c r="F83" s="7"/>
      <c r="G83" s="7"/>
      <c r="H83" s="7"/>
      <c r="I83" s="7"/>
      <c r="J83" s="7"/>
      <c r="K83" s="7"/>
      <c r="L83" s="7"/>
      <c r="M83" s="7"/>
      <c r="N83" s="7"/>
      <c r="O83" s="7"/>
      <c r="P83" s="7"/>
      <c r="Q83" s="7"/>
      <c r="R83" s="7">
        <v>1</v>
      </c>
      <c r="S83" s="7"/>
      <c r="T83" s="7"/>
      <c r="U83" s="7"/>
      <c r="V83" s="7"/>
      <c r="W83" s="7">
        <v>1</v>
      </c>
      <c r="X83" s="7"/>
      <c r="Y83" s="7"/>
      <c r="Z83" s="7"/>
      <c r="AA83" s="7">
        <v>1</v>
      </c>
      <c r="AB83" s="7"/>
      <c r="AC83" s="7"/>
      <c r="AD83" s="7">
        <v>3</v>
      </c>
    </row>
    <row r="84" spans="1:30" x14ac:dyDescent="0.25">
      <c r="A84" s="97" t="s">
        <v>397</v>
      </c>
      <c r="B84" s="7"/>
      <c r="C84" s="7"/>
      <c r="D84" s="7"/>
      <c r="E84" s="7"/>
      <c r="F84" s="7"/>
      <c r="G84" s="7"/>
      <c r="H84" s="7"/>
      <c r="I84" s="7"/>
      <c r="J84" s="7"/>
      <c r="K84" s="7"/>
      <c r="L84" s="7"/>
      <c r="M84" s="7"/>
      <c r="N84" s="7"/>
      <c r="O84" s="7"/>
      <c r="P84" s="7"/>
      <c r="Q84" s="7"/>
      <c r="R84" s="7"/>
      <c r="S84" s="7">
        <v>1</v>
      </c>
      <c r="T84" s="7"/>
      <c r="U84" s="7"/>
      <c r="V84" s="7"/>
      <c r="W84" s="7"/>
      <c r="X84" s="7"/>
      <c r="Y84" s="7"/>
      <c r="Z84" s="7">
        <v>1</v>
      </c>
      <c r="AA84" s="7"/>
      <c r="AB84" s="7"/>
      <c r="AC84" s="7"/>
      <c r="AD84" s="7">
        <v>2</v>
      </c>
    </row>
    <row r="85" spans="1:30" x14ac:dyDescent="0.25">
      <c r="A85" s="97" t="s">
        <v>399</v>
      </c>
      <c r="B85" s="7"/>
      <c r="C85" s="7"/>
      <c r="D85" s="7"/>
      <c r="E85" s="7"/>
      <c r="F85" s="7"/>
      <c r="G85" s="7"/>
      <c r="H85" s="7"/>
      <c r="I85" s="7"/>
      <c r="J85" s="7"/>
      <c r="K85" s="7"/>
      <c r="L85" s="7"/>
      <c r="M85" s="7"/>
      <c r="N85" s="7"/>
      <c r="O85" s="7"/>
      <c r="P85" s="7">
        <v>1</v>
      </c>
      <c r="Q85" s="7"/>
      <c r="R85" s="7"/>
      <c r="S85" s="7"/>
      <c r="T85" s="7"/>
      <c r="U85" s="7"/>
      <c r="V85" s="7"/>
      <c r="W85" s="7"/>
      <c r="X85" s="7"/>
      <c r="Y85" s="7"/>
      <c r="Z85" s="7"/>
      <c r="AA85" s="7"/>
      <c r="AB85" s="7"/>
      <c r="AC85" s="7"/>
      <c r="AD85" s="7">
        <v>1</v>
      </c>
    </row>
    <row r="86" spans="1:30" x14ac:dyDescent="0.25">
      <c r="A86" s="97" t="s">
        <v>395</v>
      </c>
      <c r="B86" s="7"/>
      <c r="C86" s="7"/>
      <c r="D86" s="7"/>
      <c r="E86" s="7"/>
      <c r="F86" s="7"/>
      <c r="G86" s="7"/>
      <c r="H86" s="7"/>
      <c r="I86" s="7"/>
      <c r="J86" s="7"/>
      <c r="K86" s="7"/>
      <c r="L86" s="7"/>
      <c r="M86" s="7"/>
      <c r="N86" s="7"/>
      <c r="O86" s="7"/>
      <c r="P86" s="7">
        <v>1</v>
      </c>
      <c r="Q86" s="7"/>
      <c r="R86" s="7"/>
      <c r="S86" s="7"/>
      <c r="T86" s="7"/>
      <c r="U86" s="7"/>
      <c r="V86" s="7"/>
      <c r="W86" s="7"/>
      <c r="X86" s="7"/>
      <c r="Y86" s="7"/>
      <c r="Z86" s="7"/>
      <c r="AA86" s="7"/>
      <c r="AB86" s="7"/>
      <c r="AC86" s="7"/>
      <c r="AD86" s="7">
        <v>1</v>
      </c>
    </row>
    <row r="87" spans="1:30" x14ac:dyDescent="0.25">
      <c r="A87" s="97" t="s">
        <v>396</v>
      </c>
      <c r="B87" s="7"/>
      <c r="C87" s="7"/>
      <c r="D87" s="7"/>
      <c r="E87" s="7"/>
      <c r="F87" s="7"/>
      <c r="G87" s="7"/>
      <c r="H87" s="7"/>
      <c r="I87" s="7"/>
      <c r="J87" s="7"/>
      <c r="K87" s="7"/>
      <c r="L87" s="7"/>
      <c r="M87" s="7"/>
      <c r="N87" s="7"/>
      <c r="O87" s="7"/>
      <c r="P87" s="7">
        <v>1</v>
      </c>
      <c r="Q87" s="7"/>
      <c r="R87" s="7"/>
      <c r="S87" s="7">
        <v>1</v>
      </c>
      <c r="T87" s="7"/>
      <c r="U87" s="7"/>
      <c r="V87" s="7"/>
      <c r="W87" s="7"/>
      <c r="X87" s="7"/>
      <c r="Y87" s="7"/>
      <c r="Z87" s="7"/>
      <c r="AA87" s="7"/>
      <c r="AB87" s="7"/>
      <c r="AC87" s="7"/>
      <c r="AD87" s="7">
        <v>2</v>
      </c>
    </row>
    <row r="88" spans="1:30" x14ac:dyDescent="0.25">
      <c r="A88" s="97" t="s">
        <v>390</v>
      </c>
      <c r="B88" s="7"/>
      <c r="C88" s="7"/>
      <c r="D88" s="7"/>
      <c r="E88" s="7"/>
      <c r="F88" s="7"/>
      <c r="G88" s="7"/>
      <c r="H88" s="7"/>
      <c r="I88" s="7"/>
      <c r="J88" s="7"/>
      <c r="K88" s="7"/>
      <c r="L88" s="7"/>
      <c r="M88" s="7"/>
      <c r="N88" s="7"/>
      <c r="O88" s="7">
        <v>1</v>
      </c>
      <c r="P88" s="7"/>
      <c r="Q88" s="7"/>
      <c r="R88" s="7"/>
      <c r="S88" s="7"/>
      <c r="T88" s="7"/>
      <c r="U88" s="7"/>
      <c r="V88" s="7"/>
      <c r="W88" s="7"/>
      <c r="X88" s="7"/>
      <c r="Y88" s="7"/>
      <c r="Z88" s="7"/>
      <c r="AA88" s="7"/>
      <c r="AB88" s="7"/>
      <c r="AC88" s="7"/>
      <c r="AD88" s="7">
        <v>1</v>
      </c>
    </row>
    <row r="89" spans="1:30" x14ac:dyDescent="0.25">
      <c r="A89" s="97" t="s">
        <v>392</v>
      </c>
      <c r="B89" s="7"/>
      <c r="C89" s="7"/>
      <c r="D89" s="7"/>
      <c r="E89" s="7"/>
      <c r="F89" s="7"/>
      <c r="G89" s="7"/>
      <c r="H89" s="7"/>
      <c r="I89" s="7"/>
      <c r="J89" s="7"/>
      <c r="K89" s="7"/>
      <c r="L89" s="7"/>
      <c r="M89" s="7"/>
      <c r="N89" s="7"/>
      <c r="O89" s="7">
        <v>1</v>
      </c>
      <c r="P89" s="7"/>
      <c r="Q89" s="7">
        <v>1</v>
      </c>
      <c r="R89" s="7"/>
      <c r="S89" s="7"/>
      <c r="T89" s="7"/>
      <c r="U89" s="7"/>
      <c r="V89" s="7">
        <v>1</v>
      </c>
      <c r="W89" s="7"/>
      <c r="X89" s="7"/>
      <c r="Y89" s="7"/>
      <c r="Z89" s="7"/>
      <c r="AA89" s="7"/>
      <c r="AB89" s="7"/>
      <c r="AC89" s="7"/>
      <c r="AD89" s="7">
        <v>3</v>
      </c>
    </row>
    <row r="90" spans="1:30" x14ac:dyDescent="0.25">
      <c r="A90" s="97" t="s">
        <v>400</v>
      </c>
      <c r="B90" s="7"/>
      <c r="C90" s="7"/>
      <c r="D90" s="7"/>
      <c r="E90" s="7"/>
      <c r="F90" s="7"/>
      <c r="G90" s="7"/>
      <c r="H90" s="7"/>
      <c r="I90" s="7"/>
      <c r="J90" s="7"/>
      <c r="K90" s="7"/>
      <c r="L90" s="7"/>
      <c r="M90" s="7"/>
      <c r="N90" s="7"/>
      <c r="O90" s="7"/>
      <c r="P90" s="7"/>
      <c r="Q90" s="7"/>
      <c r="R90" s="7"/>
      <c r="S90" s="7"/>
      <c r="T90" s="7"/>
      <c r="U90" s="7"/>
      <c r="V90" s="7"/>
      <c r="W90" s="7"/>
      <c r="X90" s="7"/>
      <c r="Y90" s="7"/>
      <c r="Z90" s="7"/>
      <c r="AA90" s="7">
        <v>1</v>
      </c>
      <c r="AB90" s="7"/>
      <c r="AC90" s="7"/>
      <c r="AD90" s="7">
        <v>1</v>
      </c>
    </row>
    <row r="91" spans="1:30" x14ac:dyDescent="0.25">
      <c r="A91" s="97" t="s">
        <v>352</v>
      </c>
      <c r="B91" s="7"/>
      <c r="C91" s="7"/>
      <c r="D91" s="7"/>
      <c r="E91" s="7"/>
      <c r="F91" s="7"/>
      <c r="G91" s="7"/>
      <c r="H91" s="7"/>
      <c r="I91" s="7"/>
      <c r="J91" s="7"/>
      <c r="K91" s="7"/>
      <c r="L91" s="7"/>
      <c r="M91" s="7"/>
      <c r="N91" s="7"/>
      <c r="O91" s="7"/>
      <c r="P91" s="7">
        <v>1</v>
      </c>
      <c r="Q91" s="7"/>
      <c r="R91" s="7"/>
      <c r="S91" s="7">
        <v>3</v>
      </c>
      <c r="T91" s="7"/>
      <c r="U91" s="7"/>
      <c r="V91" s="7"/>
      <c r="W91" s="7"/>
      <c r="X91" s="7"/>
      <c r="Y91" s="7"/>
      <c r="Z91" s="7"/>
      <c r="AA91" s="7">
        <v>4</v>
      </c>
      <c r="AB91" s="7"/>
      <c r="AC91" s="7"/>
      <c r="AD91" s="7">
        <v>8</v>
      </c>
    </row>
    <row r="92" spans="1:30" x14ac:dyDescent="0.25">
      <c r="A92" s="97" t="s">
        <v>353</v>
      </c>
      <c r="B92" s="7"/>
      <c r="C92" s="7"/>
      <c r="D92" s="7"/>
      <c r="E92" s="7"/>
      <c r="F92" s="7"/>
      <c r="G92" s="7"/>
      <c r="H92" s="7"/>
      <c r="I92" s="7"/>
      <c r="J92" s="7"/>
      <c r="K92" s="7"/>
      <c r="L92" s="7"/>
      <c r="M92" s="7"/>
      <c r="N92" s="7"/>
      <c r="O92" s="7">
        <v>1</v>
      </c>
      <c r="P92" s="7">
        <v>1</v>
      </c>
      <c r="Q92" s="7">
        <v>1</v>
      </c>
      <c r="R92" s="7">
        <v>1</v>
      </c>
      <c r="S92" s="7">
        <v>1</v>
      </c>
      <c r="T92" s="7"/>
      <c r="U92" s="7"/>
      <c r="V92" s="7"/>
      <c r="W92" s="7"/>
      <c r="X92" s="7"/>
      <c r="Y92" s="7"/>
      <c r="Z92" s="7"/>
      <c r="AA92" s="7"/>
      <c r="AB92" s="7"/>
      <c r="AC92" s="7"/>
      <c r="AD92" s="7">
        <v>5</v>
      </c>
    </row>
    <row r="93" spans="1:30" x14ac:dyDescent="0.25">
      <c r="A93" s="97" t="s">
        <v>334</v>
      </c>
      <c r="B93" s="7"/>
      <c r="C93" s="7"/>
      <c r="D93" s="7"/>
      <c r="E93" s="7">
        <v>6</v>
      </c>
      <c r="F93" s="7"/>
      <c r="G93" s="7">
        <v>1</v>
      </c>
      <c r="H93" s="7"/>
      <c r="I93" s="7"/>
      <c r="J93" s="7"/>
      <c r="K93" s="7"/>
      <c r="L93" s="7"/>
      <c r="M93" s="7"/>
      <c r="N93" s="7"/>
      <c r="O93" s="7"/>
      <c r="P93" s="7"/>
      <c r="Q93" s="7"/>
      <c r="R93" s="7"/>
      <c r="S93" s="7"/>
      <c r="T93" s="7"/>
      <c r="U93" s="7"/>
      <c r="V93" s="7"/>
      <c r="W93" s="7"/>
      <c r="X93" s="7">
        <v>1</v>
      </c>
      <c r="Y93" s="7"/>
      <c r="Z93" s="7"/>
      <c r="AA93" s="7">
        <v>3</v>
      </c>
      <c r="AB93" s="7"/>
      <c r="AC93" s="7"/>
      <c r="AD93" s="7">
        <v>11</v>
      </c>
    </row>
    <row r="94" spans="1:30" x14ac:dyDescent="0.25">
      <c r="A94" s="97" t="s">
        <v>518</v>
      </c>
      <c r="B94" s="7"/>
      <c r="C94" s="7"/>
      <c r="D94" s="7"/>
      <c r="E94" s="7"/>
      <c r="F94" s="7"/>
      <c r="G94" s="7"/>
      <c r="H94" s="7"/>
      <c r="I94" s="7"/>
      <c r="J94" s="7"/>
      <c r="K94" s="7"/>
      <c r="L94" s="7"/>
      <c r="M94" s="7"/>
      <c r="N94" s="7"/>
      <c r="O94" s="7"/>
      <c r="P94" s="7"/>
      <c r="Q94" s="7"/>
      <c r="R94" s="7">
        <v>1</v>
      </c>
      <c r="S94" s="7"/>
      <c r="T94" s="7"/>
      <c r="U94" s="7">
        <v>1</v>
      </c>
      <c r="V94" s="7"/>
      <c r="W94" s="7">
        <v>1</v>
      </c>
      <c r="X94" s="7"/>
      <c r="Y94" s="7"/>
      <c r="Z94" s="7"/>
      <c r="AA94" s="7"/>
      <c r="AB94" s="7"/>
      <c r="AC94" s="7"/>
      <c r="AD94" s="7">
        <v>3</v>
      </c>
    </row>
    <row r="95" spans="1:30" x14ac:dyDescent="0.25">
      <c r="A95" s="97" t="s">
        <v>517</v>
      </c>
      <c r="B95" s="7"/>
      <c r="C95" s="7"/>
      <c r="D95" s="7"/>
      <c r="E95" s="7"/>
      <c r="F95" s="7"/>
      <c r="G95" s="7"/>
      <c r="H95" s="7"/>
      <c r="I95" s="7"/>
      <c r="J95" s="7"/>
      <c r="K95" s="7"/>
      <c r="L95" s="7"/>
      <c r="M95" s="7"/>
      <c r="N95" s="7"/>
      <c r="O95" s="7"/>
      <c r="P95" s="7"/>
      <c r="Q95" s="7"/>
      <c r="R95" s="7"/>
      <c r="S95" s="7"/>
      <c r="T95" s="7"/>
      <c r="U95" s="7"/>
      <c r="V95" s="7"/>
      <c r="W95" s="7">
        <v>1</v>
      </c>
      <c r="X95" s="7"/>
      <c r="Y95" s="7"/>
      <c r="Z95" s="7"/>
      <c r="AA95" s="7"/>
      <c r="AB95" s="7"/>
      <c r="AC95" s="7"/>
      <c r="AD95" s="7">
        <v>1</v>
      </c>
    </row>
    <row r="96" spans="1:30" x14ac:dyDescent="0.25">
      <c r="A96" s="97" t="s">
        <v>521</v>
      </c>
      <c r="B96" s="7"/>
      <c r="C96" s="7"/>
      <c r="D96" s="7"/>
      <c r="E96" s="7"/>
      <c r="F96" s="7"/>
      <c r="G96" s="7"/>
      <c r="H96" s="7"/>
      <c r="I96" s="7"/>
      <c r="J96" s="7"/>
      <c r="K96" s="7"/>
      <c r="L96" s="7"/>
      <c r="M96" s="7"/>
      <c r="N96" s="7"/>
      <c r="O96" s="7"/>
      <c r="P96" s="7"/>
      <c r="Q96" s="7"/>
      <c r="R96" s="7"/>
      <c r="S96" s="7"/>
      <c r="T96" s="7"/>
      <c r="U96" s="7"/>
      <c r="V96" s="7">
        <v>1</v>
      </c>
      <c r="W96" s="7"/>
      <c r="X96" s="7"/>
      <c r="Y96" s="7"/>
      <c r="Z96" s="7"/>
      <c r="AA96" s="7"/>
      <c r="AB96" s="7"/>
      <c r="AC96" s="7"/>
      <c r="AD96" s="7">
        <v>1</v>
      </c>
    </row>
    <row r="97" spans="1:30" x14ac:dyDescent="0.25">
      <c r="A97" s="97" t="s">
        <v>513</v>
      </c>
      <c r="B97" s="7"/>
      <c r="C97" s="7"/>
      <c r="D97" s="7">
        <v>2</v>
      </c>
      <c r="E97" s="7">
        <v>2</v>
      </c>
      <c r="F97" s="7"/>
      <c r="G97" s="7">
        <v>2</v>
      </c>
      <c r="H97" s="7"/>
      <c r="I97" s="7"/>
      <c r="J97" s="7"/>
      <c r="K97" s="7"/>
      <c r="L97" s="7"/>
      <c r="M97" s="7"/>
      <c r="N97" s="7"/>
      <c r="O97" s="7">
        <v>2</v>
      </c>
      <c r="P97" s="7"/>
      <c r="Q97" s="7">
        <v>2</v>
      </c>
      <c r="R97" s="7">
        <v>2</v>
      </c>
      <c r="S97" s="7">
        <v>2</v>
      </c>
      <c r="T97" s="7"/>
      <c r="U97" s="7"/>
      <c r="V97" s="7"/>
      <c r="W97" s="7"/>
      <c r="X97" s="7">
        <v>1</v>
      </c>
      <c r="Y97" s="7"/>
      <c r="Z97" s="7"/>
      <c r="AA97" s="7"/>
      <c r="AB97" s="7"/>
      <c r="AC97" s="7"/>
      <c r="AD97" s="7">
        <v>15</v>
      </c>
    </row>
    <row r="98" spans="1:30" x14ac:dyDescent="0.25">
      <c r="A98" s="97" t="s">
        <v>516</v>
      </c>
      <c r="B98" s="7"/>
      <c r="C98" s="7"/>
      <c r="D98" s="7"/>
      <c r="E98" s="7"/>
      <c r="F98" s="7"/>
      <c r="G98" s="7">
        <v>2</v>
      </c>
      <c r="H98" s="7"/>
      <c r="I98" s="7"/>
      <c r="J98" s="7"/>
      <c r="K98" s="7"/>
      <c r="L98" s="7"/>
      <c r="M98" s="7"/>
      <c r="N98" s="7"/>
      <c r="O98" s="7"/>
      <c r="P98" s="7"/>
      <c r="Q98" s="7"/>
      <c r="R98" s="7"/>
      <c r="S98" s="7"/>
      <c r="T98" s="7"/>
      <c r="U98" s="7"/>
      <c r="V98" s="7"/>
      <c r="W98" s="7"/>
      <c r="X98" s="7"/>
      <c r="Y98" s="7"/>
      <c r="Z98" s="7"/>
      <c r="AA98" s="7"/>
      <c r="AB98" s="7"/>
      <c r="AC98" s="7"/>
      <c r="AD98" s="7">
        <v>2</v>
      </c>
    </row>
    <row r="99" spans="1:30" x14ac:dyDescent="0.25">
      <c r="A99" s="97" t="s">
        <v>522</v>
      </c>
      <c r="B99" s="7"/>
      <c r="C99" s="7"/>
      <c r="D99" s="7"/>
      <c r="E99" s="7"/>
      <c r="F99" s="7"/>
      <c r="G99" s="7"/>
      <c r="H99" s="7"/>
      <c r="I99" s="7"/>
      <c r="J99" s="7">
        <v>1</v>
      </c>
      <c r="K99" s="7"/>
      <c r="L99" s="7">
        <v>5</v>
      </c>
      <c r="M99" s="7"/>
      <c r="N99" s="7"/>
      <c r="O99" s="7"/>
      <c r="P99" s="7">
        <v>1</v>
      </c>
      <c r="Q99" s="7">
        <v>1</v>
      </c>
      <c r="R99" s="7">
        <v>1</v>
      </c>
      <c r="S99" s="7"/>
      <c r="T99" s="7">
        <v>1</v>
      </c>
      <c r="U99" s="7"/>
      <c r="V99" s="7"/>
      <c r="W99" s="7">
        <v>1</v>
      </c>
      <c r="X99" s="7"/>
      <c r="Y99" s="7"/>
      <c r="Z99" s="7">
        <v>1</v>
      </c>
      <c r="AA99" s="7">
        <v>1</v>
      </c>
      <c r="AB99" s="7"/>
      <c r="AC99" s="7"/>
      <c r="AD99" s="7">
        <v>13</v>
      </c>
    </row>
    <row r="100" spans="1:30" x14ac:dyDescent="0.25">
      <c r="A100" s="97" t="s">
        <v>523</v>
      </c>
      <c r="B100" s="7"/>
      <c r="C100" s="7"/>
      <c r="D100" s="7"/>
      <c r="E100" s="7"/>
      <c r="F100" s="7"/>
      <c r="G100" s="7"/>
      <c r="H100" s="7"/>
      <c r="I100" s="7"/>
      <c r="J100" s="7"/>
      <c r="K100" s="7"/>
      <c r="L100" s="7"/>
      <c r="M100" s="7"/>
      <c r="N100" s="7">
        <v>1</v>
      </c>
      <c r="O100" s="7"/>
      <c r="P100" s="7"/>
      <c r="Q100" s="7"/>
      <c r="R100" s="7"/>
      <c r="S100" s="7"/>
      <c r="T100" s="7"/>
      <c r="U100" s="7"/>
      <c r="V100" s="7"/>
      <c r="W100" s="7"/>
      <c r="X100" s="7"/>
      <c r="Y100" s="7"/>
      <c r="Z100" s="7"/>
      <c r="AA100" s="7"/>
      <c r="AB100" s="7"/>
      <c r="AC100" s="7"/>
      <c r="AD100" s="7">
        <v>1</v>
      </c>
    </row>
    <row r="101" spans="1:30" x14ac:dyDescent="0.25">
      <c r="A101" s="97" t="s">
        <v>514</v>
      </c>
      <c r="B101" s="7"/>
      <c r="C101" s="7">
        <v>1</v>
      </c>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v>1</v>
      </c>
    </row>
    <row r="102" spans="1:30" x14ac:dyDescent="0.25">
      <c r="A102" s="97" t="s">
        <v>515</v>
      </c>
      <c r="B102" s="7"/>
      <c r="C102" s="7">
        <v>1</v>
      </c>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v>1</v>
      </c>
    </row>
    <row r="103" spans="1:30" x14ac:dyDescent="0.25">
      <c r="A103" s="97" t="s">
        <v>520</v>
      </c>
      <c r="B103" s="7"/>
      <c r="C103" s="7"/>
      <c r="D103" s="7"/>
      <c r="E103" s="7"/>
      <c r="F103" s="7"/>
      <c r="G103" s="7"/>
      <c r="H103" s="7"/>
      <c r="I103" s="7"/>
      <c r="J103" s="7"/>
      <c r="K103" s="7"/>
      <c r="L103" s="7"/>
      <c r="M103" s="7"/>
      <c r="N103" s="7"/>
      <c r="O103" s="7">
        <v>1</v>
      </c>
      <c r="P103" s="7"/>
      <c r="Q103" s="7">
        <v>1</v>
      </c>
      <c r="R103" s="7">
        <v>1</v>
      </c>
      <c r="S103" s="7">
        <v>1</v>
      </c>
      <c r="T103" s="7"/>
      <c r="U103" s="7"/>
      <c r="V103" s="7"/>
      <c r="W103" s="7"/>
      <c r="X103" s="7"/>
      <c r="Y103" s="7"/>
      <c r="Z103" s="7"/>
      <c r="AA103" s="7"/>
      <c r="AB103" s="7"/>
      <c r="AC103" s="7"/>
      <c r="AD103" s="7">
        <v>4</v>
      </c>
    </row>
    <row r="104" spans="1:30" x14ac:dyDescent="0.25">
      <c r="A104" s="97" t="s">
        <v>524</v>
      </c>
      <c r="B104" s="7"/>
      <c r="C104" s="7"/>
      <c r="D104" s="7"/>
      <c r="E104" s="7"/>
      <c r="F104" s="7"/>
      <c r="G104" s="7"/>
      <c r="H104" s="7"/>
      <c r="I104" s="7"/>
      <c r="J104" s="7"/>
      <c r="K104" s="7"/>
      <c r="L104" s="7"/>
      <c r="M104" s="7"/>
      <c r="N104" s="7"/>
      <c r="O104" s="7">
        <v>1</v>
      </c>
      <c r="P104" s="7"/>
      <c r="Q104" s="7"/>
      <c r="R104" s="7">
        <v>1</v>
      </c>
      <c r="S104" s="7"/>
      <c r="T104" s="7"/>
      <c r="U104" s="7"/>
      <c r="V104" s="7"/>
      <c r="W104" s="7"/>
      <c r="X104" s="7"/>
      <c r="Y104" s="7"/>
      <c r="Z104" s="7"/>
      <c r="AA104" s="7">
        <v>1</v>
      </c>
      <c r="AB104" s="7">
        <v>1</v>
      </c>
      <c r="AC104" s="7"/>
      <c r="AD104" s="7">
        <v>4</v>
      </c>
    </row>
    <row r="105" spans="1:30" x14ac:dyDescent="0.25">
      <c r="A105" s="97" t="s">
        <v>512</v>
      </c>
      <c r="B105" s="7"/>
      <c r="C105" s="7"/>
      <c r="D105" s="7"/>
      <c r="E105" s="7">
        <v>1</v>
      </c>
      <c r="F105" s="7"/>
      <c r="G105" s="7"/>
      <c r="H105" s="7"/>
      <c r="I105" s="7">
        <v>1</v>
      </c>
      <c r="J105" s="7"/>
      <c r="K105" s="7"/>
      <c r="L105" s="7"/>
      <c r="M105" s="7"/>
      <c r="N105" s="7"/>
      <c r="O105" s="7"/>
      <c r="P105" s="7"/>
      <c r="Q105" s="7">
        <v>1</v>
      </c>
      <c r="R105" s="7"/>
      <c r="S105" s="7">
        <v>1</v>
      </c>
      <c r="T105" s="7"/>
      <c r="U105" s="7"/>
      <c r="V105" s="7"/>
      <c r="W105" s="7"/>
      <c r="X105" s="7"/>
      <c r="Y105" s="7"/>
      <c r="Z105" s="7"/>
      <c r="AA105" s="7">
        <v>1</v>
      </c>
      <c r="AB105" s="7"/>
      <c r="AC105" s="7"/>
      <c r="AD105" s="7">
        <v>5</v>
      </c>
    </row>
    <row r="106" spans="1:30" x14ac:dyDescent="0.25">
      <c r="A106" s="97" t="s">
        <v>519</v>
      </c>
      <c r="B106" s="7"/>
      <c r="C106" s="7"/>
      <c r="D106" s="7"/>
      <c r="E106" s="7"/>
      <c r="F106" s="7"/>
      <c r="G106" s="7"/>
      <c r="H106" s="7"/>
      <c r="I106" s="7"/>
      <c r="J106" s="7"/>
      <c r="K106" s="7"/>
      <c r="L106" s="7"/>
      <c r="M106" s="7"/>
      <c r="N106" s="7">
        <v>1</v>
      </c>
      <c r="O106" s="7"/>
      <c r="P106" s="7"/>
      <c r="Q106" s="7"/>
      <c r="R106" s="7"/>
      <c r="S106" s="7"/>
      <c r="T106" s="7"/>
      <c r="U106" s="7"/>
      <c r="V106" s="7"/>
      <c r="W106" s="7"/>
      <c r="X106" s="7"/>
      <c r="Y106" s="7"/>
      <c r="Z106" s="7"/>
      <c r="AA106" s="7"/>
      <c r="AB106" s="7"/>
      <c r="AC106" s="7"/>
      <c r="AD106" s="7">
        <v>1</v>
      </c>
    </row>
    <row r="107" spans="1:30" x14ac:dyDescent="0.25">
      <c r="A107" s="97" t="s">
        <v>350</v>
      </c>
      <c r="B107" s="7"/>
      <c r="C107" s="7"/>
      <c r="D107" s="7"/>
      <c r="E107" s="7"/>
      <c r="F107" s="7"/>
      <c r="G107" s="7"/>
      <c r="H107" s="7"/>
      <c r="I107" s="7"/>
      <c r="J107" s="7"/>
      <c r="K107" s="7"/>
      <c r="L107" s="7"/>
      <c r="M107" s="7"/>
      <c r="N107" s="7"/>
      <c r="O107" s="7"/>
      <c r="P107" s="7"/>
      <c r="Q107" s="7"/>
      <c r="R107" s="7">
        <v>1</v>
      </c>
      <c r="S107" s="7"/>
      <c r="T107" s="7"/>
      <c r="U107" s="7"/>
      <c r="V107" s="7"/>
      <c r="W107" s="7"/>
      <c r="X107" s="7"/>
      <c r="Y107" s="7"/>
      <c r="Z107" s="7"/>
      <c r="AA107" s="7"/>
      <c r="AB107" s="7"/>
      <c r="AC107" s="7"/>
      <c r="AD107" s="7">
        <v>1</v>
      </c>
    </row>
    <row r="108" spans="1:30" x14ac:dyDescent="0.25">
      <c r="A108" s="97" t="s">
        <v>656</v>
      </c>
      <c r="B108" s="7"/>
      <c r="C108" s="7"/>
      <c r="D108" s="7"/>
      <c r="E108" s="7"/>
      <c r="F108" s="7"/>
      <c r="G108" s="7"/>
      <c r="H108" s="7"/>
      <c r="I108" s="7"/>
      <c r="J108" s="7"/>
      <c r="K108" s="7"/>
      <c r="L108" s="7"/>
      <c r="M108" s="7"/>
      <c r="N108" s="7"/>
      <c r="O108" s="7"/>
      <c r="P108" s="7">
        <v>2</v>
      </c>
      <c r="Q108" s="7"/>
      <c r="R108" s="7"/>
      <c r="S108" s="7"/>
      <c r="T108" s="7"/>
      <c r="U108" s="7"/>
      <c r="V108" s="7"/>
      <c r="W108" s="7"/>
      <c r="X108" s="7"/>
      <c r="Y108" s="7"/>
      <c r="Z108" s="7"/>
      <c r="AA108" s="7">
        <v>1</v>
      </c>
      <c r="AB108" s="7"/>
      <c r="AC108" s="7"/>
      <c r="AD108" s="7">
        <v>3</v>
      </c>
    </row>
    <row r="109" spans="1:30" x14ac:dyDescent="0.25">
      <c r="A109" s="97" t="s">
        <v>660</v>
      </c>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v>1</v>
      </c>
      <c r="AB109" s="7"/>
      <c r="AC109" s="7"/>
      <c r="AD109" s="7">
        <v>1</v>
      </c>
    </row>
    <row r="110" spans="1:30" x14ac:dyDescent="0.25">
      <c r="A110" s="97" t="s">
        <v>657</v>
      </c>
      <c r="B110" s="7"/>
      <c r="C110" s="7"/>
      <c r="D110" s="7"/>
      <c r="E110" s="7"/>
      <c r="F110" s="7"/>
      <c r="G110" s="7"/>
      <c r="H110" s="7"/>
      <c r="I110" s="7"/>
      <c r="J110" s="7"/>
      <c r="K110" s="7"/>
      <c r="L110" s="7"/>
      <c r="M110" s="7"/>
      <c r="N110" s="7">
        <v>2</v>
      </c>
      <c r="O110" s="7"/>
      <c r="P110" s="7"/>
      <c r="Q110" s="7"/>
      <c r="R110" s="7"/>
      <c r="S110" s="7"/>
      <c r="T110" s="7"/>
      <c r="U110" s="7"/>
      <c r="V110" s="7"/>
      <c r="W110" s="7"/>
      <c r="X110" s="7"/>
      <c r="Y110" s="7"/>
      <c r="Z110" s="7"/>
      <c r="AA110" s="7"/>
      <c r="AB110" s="7"/>
      <c r="AC110" s="7"/>
      <c r="AD110" s="7">
        <v>2</v>
      </c>
    </row>
    <row r="111" spans="1:30" x14ac:dyDescent="0.25">
      <c r="A111" s="97" t="s">
        <v>658</v>
      </c>
      <c r="B111" s="7"/>
      <c r="C111" s="7"/>
      <c r="D111" s="7"/>
      <c r="E111" s="7"/>
      <c r="F111" s="7"/>
      <c r="G111" s="7"/>
      <c r="H111" s="7"/>
      <c r="I111" s="7"/>
      <c r="J111" s="7"/>
      <c r="K111" s="7"/>
      <c r="L111" s="7"/>
      <c r="M111" s="7"/>
      <c r="N111" s="7">
        <v>1</v>
      </c>
      <c r="O111" s="7"/>
      <c r="P111" s="7"/>
      <c r="Q111" s="7"/>
      <c r="R111" s="7"/>
      <c r="S111" s="7"/>
      <c r="T111" s="7"/>
      <c r="U111" s="7">
        <v>1</v>
      </c>
      <c r="V111" s="7"/>
      <c r="W111" s="7"/>
      <c r="X111" s="7"/>
      <c r="Y111" s="7"/>
      <c r="Z111" s="7">
        <v>1</v>
      </c>
      <c r="AA111" s="7"/>
      <c r="AB111" s="7"/>
      <c r="AC111" s="7"/>
      <c r="AD111" s="7">
        <v>3</v>
      </c>
    </row>
    <row r="112" spans="1:30" x14ac:dyDescent="0.25">
      <c r="A112" s="97" t="s">
        <v>191</v>
      </c>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row>
    <row r="113" spans="1:30" x14ac:dyDescent="0.25">
      <c r="A113" s="99" t="s">
        <v>27</v>
      </c>
      <c r="B113" s="7"/>
      <c r="C113" s="7">
        <v>4</v>
      </c>
      <c r="D113" s="7"/>
      <c r="E113" s="7"/>
      <c r="F113" s="7"/>
      <c r="G113" s="7"/>
      <c r="H113" s="7">
        <v>2</v>
      </c>
      <c r="I113" s="7"/>
      <c r="J113" s="7"/>
      <c r="K113" s="7"/>
      <c r="L113" s="7"/>
      <c r="M113" s="7"/>
      <c r="N113" s="7"/>
      <c r="O113" s="7"/>
      <c r="P113" s="7"/>
      <c r="Q113" s="7"/>
      <c r="R113" s="7"/>
      <c r="S113" s="7"/>
      <c r="T113" s="7"/>
      <c r="U113" s="7"/>
      <c r="V113" s="7"/>
      <c r="W113" s="7">
        <v>1</v>
      </c>
      <c r="X113" s="7"/>
      <c r="Y113" s="7"/>
      <c r="Z113" s="7"/>
      <c r="AA113" s="7">
        <v>1</v>
      </c>
      <c r="AB113" s="7"/>
      <c r="AC113" s="7"/>
      <c r="AD113" s="7">
        <v>8</v>
      </c>
    </row>
    <row r="114" spans="1:30" x14ac:dyDescent="0.25">
      <c r="A114" s="101" t="s">
        <v>90</v>
      </c>
      <c r="B114" s="7"/>
      <c r="C114" s="7">
        <v>3</v>
      </c>
      <c r="D114" s="7"/>
      <c r="E114" s="7">
        <v>3</v>
      </c>
      <c r="F114" s="7"/>
      <c r="G114" s="7"/>
      <c r="H114" s="7">
        <v>2</v>
      </c>
      <c r="I114" s="7"/>
      <c r="J114" s="7"/>
      <c r="K114" s="7"/>
      <c r="L114" s="7"/>
      <c r="M114" s="7"/>
      <c r="N114" s="7"/>
      <c r="O114" s="7">
        <v>3</v>
      </c>
      <c r="P114" s="7">
        <v>3</v>
      </c>
      <c r="Q114" s="7"/>
      <c r="R114" s="7">
        <v>3</v>
      </c>
      <c r="S114" s="7">
        <v>3</v>
      </c>
      <c r="T114" s="7"/>
      <c r="U114" s="7"/>
      <c r="V114" s="7"/>
      <c r="W114" s="7">
        <v>3</v>
      </c>
      <c r="X114" s="7"/>
      <c r="Y114" s="7"/>
      <c r="Z114" s="7"/>
      <c r="AA114" s="7"/>
      <c r="AB114" s="7"/>
      <c r="AC114" s="7"/>
      <c r="AD114" s="7">
        <v>23</v>
      </c>
    </row>
    <row r="115" spans="1:30" x14ac:dyDescent="0.25">
      <c r="A115" s="101" t="s">
        <v>166</v>
      </c>
      <c r="B115" s="7"/>
      <c r="C115" s="7"/>
      <c r="D115" s="7"/>
      <c r="E115" s="7">
        <v>2</v>
      </c>
      <c r="F115" s="7"/>
      <c r="G115" s="7"/>
      <c r="H115" s="7"/>
      <c r="I115" s="7"/>
      <c r="J115" s="7"/>
      <c r="K115" s="7"/>
      <c r="L115" s="7"/>
      <c r="M115" s="7"/>
      <c r="N115" s="7"/>
      <c r="O115" s="7"/>
      <c r="P115" s="7"/>
      <c r="Q115" s="7"/>
      <c r="R115" s="7">
        <v>3</v>
      </c>
      <c r="S115" s="7">
        <v>1</v>
      </c>
      <c r="T115" s="7"/>
      <c r="U115" s="7"/>
      <c r="V115" s="7"/>
      <c r="W115" s="7">
        <v>1</v>
      </c>
      <c r="X115" s="7"/>
      <c r="Y115" s="7"/>
      <c r="Z115" s="7"/>
      <c r="AA115" s="7">
        <v>3</v>
      </c>
      <c r="AB115" s="7"/>
      <c r="AC115" s="7"/>
      <c r="AD115" s="7">
        <v>10</v>
      </c>
    </row>
    <row r="116" spans="1:30" x14ac:dyDescent="0.25">
      <c r="A116" s="101" t="s">
        <v>650</v>
      </c>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row>
    <row r="117" spans="1:30" x14ac:dyDescent="0.25">
      <c r="A117" s="101" t="s">
        <v>161</v>
      </c>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row>
    <row r="118" spans="1:30" x14ac:dyDescent="0.25">
      <c r="A118" s="101" t="s">
        <v>194</v>
      </c>
      <c r="B118" s="7"/>
      <c r="C118" s="7"/>
      <c r="D118" s="7"/>
      <c r="E118" s="7"/>
      <c r="F118" s="7"/>
      <c r="G118" s="7"/>
      <c r="H118" s="7"/>
      <c r="I118" s="7"/>
      <c r="J118" s="7"/>
      <c r="K118" s="7"/>
      <c r="L118" s="7"/>
      <c r="M118" s="7"/>
      <c r="N118" s="7"/>
      <c r="O118" s="7"/>
      <c r="P118" s="7"/>
      <c r="Q118" s="7"/>
      <c r="R118" s="7"/>
      <c r="S118" s="7">
        <v>1</v>
      </c>
      <c r="T118" s="7"/>
      <c r="U118" s="7"/>
      <c r="V118" s="7"/>
      <c r="W118" s="7">
        <v>1</v>
      </c>
      <c r="X118" s="7"/>
      <c r="Y118" s="7"/>
      <c r="Z118" s="7"/>
      <c r="AA118" s="7"/>
      <c r="AB118" s="7"/>
      <c r="AC118" s="7"/>
      <c r="AD118" s="7">
        <v>2</v>
      </c>
    </row>
    <row r="119" spans="1:30" x14ac:dyDescent="0.25">
      <c r="A119" s="101" t="s">
        <v>199</v>
      </c>
      <c r="B119" s="7"/>
      <c r="C119" s="7">
        <v>4</v>
      </c>
      <c r="D119" s="7"/>
      <c r="E119" s="7"/>
      <c r="F119" s="7"/>
      <c r="G119" s="7"/>
      <c r="H119" s="7"/>
      <c r="I119" s="7"/>
      <c r="J119" s="7"/>
      <c r="K119" s="7"/>
      <c r="L119" s="7"/>
      <c r="M119" s="7"/>
      <c r="N119" s="7"/>
      <c r="O119" s="7"/>
      <c r="P119" s="7"/>
      <c r="Q119" s="7"/>
      <c r="R119" s="7"/>
      <c r="S119" s="7"/>
      <c r="T119" s="7"/>
      <c r="U119" s="7"/>
      <c r="V119" s="7"/>
      <c r="W119" s="7"/>
      <c r="X119" s="7"/>
      <c r="Y119" s="7">
        <v>5</v>
      </c>
      <c r="Z119" s="7"/>
      <c r="AA119" s="7"/>
      <c r="AB119" s="7"/>
      <c r="AC119" s="7"/>
      <c r="AD119" s="7">
        <v>9</v>
      </c>
    </row>
    <row r="120" spans="1:30" x14ac:dyDescent="0.25">
      <c r="A120" s="101" t="s">
        <v>131</v>
      </c>
      <c r="B120" s="7"/>
      <c r="C120" s="7"/>
      <c r="D120" s="7"/>
      <c r="E120" s="7">
        <v>1</v>
      </c>
      <c r="F120" s="7"/>
      <c r="G120" s="7"/>
      <c r="H120" s="7">
        <v>1</v>
      </c>
      <c r="I120" s="7"/>
      <c r="J120" s="7"/>
      <c r="K120" s="7"/>
      <c r="L120" s="7"/>
      <c r="M120" s="7"/>
      <c r="N120" s="7"/>
      <c r="O120" s="7"/>
      <c r="P120" s="7"/>
      <c r="Q120" s="7"/>
      <c r="R120" s="7"/>
      <c r="S120" s="7"/>
      <c r="T120" s="7"/>
      <c r="U120" s="7"/>
      <c r="V120" s="7"/>
      <c r="W120" s="7">
        <v>1</v>
      </c>
      <c r="X120" s="7"/>
      <c r="Y120" s="7"/>
      <c r="Z120" s="7"/>
      <c r="AA120" s="7">
        <v>1</v>
      </c>
      <c r="AB120" s="7"/>
      <c r="AC120" s="7"/>
      <c r="AD120" s="7">
        <v>4</v>
      </c>
    </row>
    <row r="121" spans="1:30" x14ac:dyDescent="0.25">
      <c r="A121" s="101" t="s">
        <v>341</v>
      </c>
      <c r="B121" s="7"/>
      <c r="C121" s="7">
        <v>5</v>
      </c>
      <c r="D121" s="7"/>
      <c r="E121" s="7">
        <v>2</v>
      </c>
      <c r="F121" s="7"/>
      <c r="G121" s="7">
        <v>1</v>
      </c>
      <c r="H121" s="7">
        <v>2</v>
      </c>
      <c r="I121" s="7"/>
      <c r="J121" s="7"/>
      <c r="K121" s="7"/>
      <c r="L121" s="7"/>
      <c r="M121" s="7"/>
      <c r="N121" s="7">
        <v>1</v>
      </c>
      <c r="O121" s="7"/>
      <c r="P121" s="7">
        <v>1</v>
      </c>
      <c r="Q121" s="7">
        <v>1</v>
      </c>
      <c r="R121" s="7">
        <v>1</v>
      </c>
      <c r="S121" s="7">
        <v>1</v>
      </c>
      <c r="T121" s="7"/>
      <c r="U121" s="7"/>
      <c r="V121" s="7"/>
      <c r="W121" s="7">
        <v>1</v>
      </c>
      <c r="X121" s="7"/>
      <c r="Y121" s="7"/>
      <c r="Z121" s="7"/>
      <c r="AA121" s="7">
        <v>5</v>
      </c>
      <c r="AB121" s="7"/>
      <c r="AC121" s="7"/>
      <c r="AD121" s="7">
        <v>21</v>
      </c>
    </row>
    <row r="122" spans="1:30" x14ac:dyDescent="0.25">
      <c r="A122" s="101" t="s">
        <v>250</v>
      </c>
      <c r="B122" s="7"/>
      <c r="C122" s="7"/>
      <c r="D122" s="7"/>
      <c r="E122" s="7"/>
      <c r="F122" s="7"/>
      <c r="G122" s="7"/>
      <c r="H122" s="7"/>
      <c r="I122" s="7"/>
      <c r="J122" s="7"/>
      <c r="K122" s="7"/>
      <c r="L122" s="7"/>
      <c r="M122" s="7"/>
      <c r="N122" s="7"/>
      <c r="O122" s="7"/>
      <c r="P122" s="7">
        <v>3</v>
      </c>
      <c r="Q122" s="7"/>
      <c r="R122" s="7">
        <v>3</v>
      </c>
      <c r="S122" s="7"/>
      <c r="T122" s="7"/>
      <c r="U122" s="7"/>
      <c r="V122" s="7"/>
      <c r="W122" s="7"/>
      <c r="X122" s="7"/>
      <c r="Y122" s="7"/>
      <c r="Z122" s="7"/>
      <c r="AA122" s="7">
        <v>3</v>
      </c>
      <c r="AB122" s="7"/>
      <c r="AC122" s="7"/>
      <c r="AD122" s="7">
        <v>9</v>
      </c>
    </row>
    <row r="123" spans="1:30" x14ac:dyDescent="0.25">
      <c r="A123" s="101" t="s">
        <v>441</v>
      </c>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row>
    <row r="124" spans="1:30" x14ac:dyDescent="0.25">
      <c r="A124" s="101" t="s">
        <v>192</v>
      </c>
      <c r="B124" s="7"/>
      <c r="C124" s="7"/>
      <c r="D124" s="7"/>
      <c r="E124" s="7"/>
      <c r="F124" s="7"/>
      <c r="G124" s="7"/>
      <c r="H124" s="7"/>
      <c r="I124" s="7"/>
      <c r="J124" s="7"/>
      <c r="K124" s="7"/>
      <c r="L124" s="7"/>
      <c r="M124" s="7"/>
      <c r="N124" s="7"/>
      <c r="O124" s="7"/>
      <c r="P124" s="7">
        <v>2</v>
      </c>
      <c r="Q124" s="7"/>
      <c r="R124" s="7">
        <v>1</v>
      </c>
      <c r="S124" s="7"/>
      <c r="T124" s="7"/>
      <c r="U124" s="7"/>
      <c r="V124" s="7"/>
      <c r="W124" s="7"/>
      <c r="X124" s="7"/>
      <c r="Y124" s="7"/>
      <c r="Z124" s="7"/>
      <c r="AA124" s="7">
        <v>1</v>
      </c>
      <c r="AB124" s="7"/>
      <c r="AC124" s="7"/>
      <c r="AD124" s="7">
        <v>4</v>
      </c>
    </row>
    <row r="125" spans="1:30" x14ac:dyDescent="0.25">
      <c r="A125" s="101" t="s">
        <v>44</v>
      </c>
      <c r="B125" s="7"/>
      <c r="C125" s="7">
        <v>2</v>
      </c>
      <c r="D125" s="7"/>
      <c r="E125" s="7">
        <v>2</v>
      </c>
      <c r="F125" s="7"/>
      <c r="G125" s="7"/>
      <c r="H125" s="7"/>
      <c r="I125" s="7"/>
      <c r="J125" s="7"/>
      <c r="K125" s="7"/>
      <c r="L125" s="7"/>
      <c r="M125" s="7"/>
      <c r="N125" s="7">
        <v>2</v>
      </c>
      <c r="O125" s="7">
        <v>2</v>
      </c>
      <c r="P125" s="7">
        <v>1</v>
      </c>
      <c r="Q125" s="7"/>
      <c r="R125" s="7">
        <v>2</v>
      </c>
      <c r="S125" s="7">
        <v>2</v>
      </c>
      <c r="T125" s="7"/>
      <c r="U125" s="7">
        <v>2</v>
      </c>
      <c r="V125" s="7"/>
      <c r="W125" s="7">
        <v>2</v>
      </c>
      <c r="X125" s="7"/>
      <c r="Y125" s="7"/>
      <c r="Z125" s="7"/>
      <c r="AA125" s="7">
        <v>2</v>
      </c>
      <c r="AB125" s="7"/>
      <c r="AC125" s="7"/>
      <c r="AD125" s="7">
        <v>19</v>
      </c>
    </row>
    <row r="126" spans="1:30" x14ac:dyDescent="0.25">
      <c r="A126" s="101" t="s">
        <v>647</v>
      </c>
      <c r="B126" s="7"/>
      <c r="C126" s="7"/>
      <c r="D126" s="7"/>
      <c r="E126" s="7"/>
      <c r="F126" s="7"/>
      <c r="G126" s="7"/>
      <c r="H126" s="7"/>
      <c r="I126" s="7"/>
      <c r="J126" s="7"/>
      <c r="K126" s="7"/>
      <c r="L126" s="7"/>
      <c r="M126" s="7"/>
      <c r="N126" s="7"/>
      <c r="O126" s="7"/>
      <c r="P126" s="7"/>
      <c r="Q126" s="7">
        <v>1</v>
      </c>
      <c r="R126" s="7"/>
      <c r="S126" s="7"/>
      <c r="T126" s="7"/>
      <c r="U126" s="7"/>
      <c r="V126" s="7"/>
      <c r="W126" s="7"/>
      <c r="X126" s="7"/>
      <c r="Y126" s="7"/>
      <c r="Z126" s="7"/>
      <c r="AA126" s="7"/>
      <c r="AB126" s="7"/>
      <c r="AC126" s="7"/>
      <c r="AD126" s="7">
        <v>1</v>
      </c>
    </row>
    <row r="127" spans="1:30" x14ac:dyDescent="0.25">
      <c r="A127" s="101" t="s">
        <v>438</v>
      </c>
      <c r="B127" s="7"/>
      <c r="C127" s="7"/>
      <c r="D127" s="7"/>
      <c r="E127" s="7"/>
      <c r="F127" s="7"/>
      <c r="G127" s="7"/>
      <c r="H127" s="7"/>
      <c r="I127" s="7"/>
      <c r="J127" s="7"/>
      <c r="K127" s="7"/>
      <c r="L127" s="7"/>
      <c r="M127" s="7"/>
      <c r="N127" s="7">
        <v>1</v>
      </c>
      <c r="O127" s="7"/>
      <c r="P127" s="7"/>
      <c r="Q127" s="7"/>
      <c r="R127" s="7"/>
      <c r="S127" s="7"/>
      <c r="T127" s="7"/>
      <c r="U127" s="7"/>
      <c r="V127" s="7"/>
      <c r="W127" s="7"/>
      <c r="X127" s="7"/>
      <c r="Y127" s="7"/>
      <c r="Z127" s="7"/>
      <c r="AA127" s="7">
        <v>1</v>
      </c>
      <c r="AB127" s="7"/>
      <c r="AC127" s="7"/>
      <c r="AD127" s="7">
        <v>2</v>
      </c>
    </row>
    <row r="128" spans="1:30" x14ac:dyDescent="0.25">
      <c r="A128" s="101" t="s">
        <v>92</v>
      </c>
      <c r="B128" s="7"/>
      <c r="C128" s="7"/>
      <c r="D128" s="7"/>
      <c r="E128" s="7"/>
      <c r="F128" s="7"/>
      <c r="G128" s="7"/>
      <c r="H128" s="7"/>
      <c r="I128" s="7">
        <v>1</v>
      </c>
      <c r="J128" s="7"/>
      <c r="K128" s="7"/>
      <c r="L128" s="7"/>
      <c r="M128" s="7"/>
      <c r="N128" s="7"/>
      <c r="O128" s="7"/>
      <c r="P128" s="7"/>
      <c r="Q128" s="7"/>
      <c r="R128" s="7"/>
      <c r="S128" s="7"/>
      <c r="T128" s="7"/>
      <c r="U128" s="7"/>
      <c r="V128" s="7"/>
      <c r="W128" s="7"/>
      <c r="X128" s="7"/>
      <c r="Y128" s="7"/>
      <c r="Z128" s="7"/>
      <c r="AA128" s="7"/>
      <c r="AB128" s="7"/>
      <c r="AC128" s="7"/>
      <c r="AD128" s="7">
        <v>1</v>
      </c>
    </row>
    <row r="129" spans="1:30" x14ac:dyDescent="0.25">
      <c r="A129" s="101" t="s">
        <v>186</v>
      </c>
      <c r="B129" s="7"/>
      <c r="C129" s="7"/>
      <c r="D129" s="7"/>
      <c r="E129" s="7"/>
      <c r="F129" s="7"/>
      <c r="G129" s="7"/>
      <c r="H129" s="7"/>
      <c r="I129" s="7"/>
      <c r="J129" s="7"/>
      <c r="K129" s="7"/>
      <c r="L129" s="7"/>
      <c r="M129" s="7"/>
      <c r="N129" s="7"/>
      <c r="O129" s="7"/>
      <c r="P129" s="7"/>
      <c r="Q129" s="7"/>
      <c r="R129" s="7">
        <v>2</v>
      </c>
      <c r="S129" s="7"/>
      <c r="T129" s="7"/>
      <c r="U129" s="7"/>
      <c r="V129" s="7"/>
      <c r="W129" s="7"/>
      <c r="X129" s="7"/>
      <c r="Y129" s="7"/>
      <c r="Z129" s="7"/>
      <c r="AA129" s="7"/>
      <c r="AB129" s="7"/>
      <c r="AC129" s="7"/>
      <c r="AD129" s="7">
        <v>2</v>
      </c>
    </row>
    <row r="130" spans="1:30" x14ac:dyDescent="0.25">
      <c r="A130" s="101" t="s">
        <v>221</v>
      </c>
      <c r="B130" s="7"/>
      <c r="C130" s="7">
        <v>1</v>
      </c>
      <c r="D130" s="7"/>
      <c r="E130" s="7"/>
      <c r="F130" s="7"/>
      <c r="G130" s="7"/>
      <c r="H130" s="7"/>
      <c r="I130" s="7"/>
      <c r="J130" s="7"/>
      <c r="K130" s="7">
        <v>1</v>
      </c>
      <c r="L130" s="7"/>
      <c r="M130" s="7"/>
      <c r="N130" s="7"/>
      <c r="O130" s="7"/>
      <c r="P130" s="7"/>
      <c r="Q130" s="7">
        <v>1</v>
      </c>
      <c r="R130" s="7">
        <v>1</v>
      </c>
      <c r="S130" s="7">
        <v>1</v>
      </c>
      <c r="T130" s="7"/>
      <c r="U130" s="7"/>
      <c r="V130" s="7"/>
      <c r="W130" s="7">
        <v>1</v>
      </c>
      <c r="X130" s="7"/>
      <c r="Y130" s="7"/>
      <c r="Z130" s="7"/>
      <c r="AA130" s="7">
        <v>1</v>
      </c>
      <c r="AB130" s="7"/>
      <c r="AC130" s="7"/>
      <c r="AD130" s="7">
        <v>7</v>
      </c>
    </row>
    <row r="131" spans="1:30" x14ac:dyDescent="0.25">
      <c r="A131" s="101" t="s">
        <v>237</v>
      </c>
      <c r="B131" s="7"/>
      <c r="C131" s="7">
        <v>4</v>
      </c>
      <c r="D131" s="7"/>
      <c r="E131" s="7"/>
      <c r="F131" s="7"/>
      <c r="G131" s="7"/>
      <c r="H131" s="7"/>
      <c r="I131" s="7"/>
      <c r="J131" s="7"/>
      <c r="K131" s="7"/>
      <c r="L131" s="7"/>
      <c r="M131" s="7"/>
      <c r="N131" s="7"/>
      <c r="O131" s="7"/>
      <c r="P131" s="7"/>
      <c r="Q131" s="7">
        <v>1</v>
      </c>
      <c r="R131" s="7"/>
      <c r="S131" s="7">
        <v>1</v>
      </c>
      <c r="T131" s="7"/>
      <c r="U131" s="7"/>
      <c r="V131" s="7"/>
      <c r="W131" s="7">
        <v>1</v>
      </c>
      <c r="X131" s="7"/>
      <c r="Y131" s="7"/>
      <c r="Z131" s="7"/>
      <c r="AA131" s="7">
        <v>1</v>
      </c>
      <c r="AB131" s="7"/>
      <c r="AC131" s="7"/>
      <c r="AD131" s="7">
        <v>8</v>
      </c>
    </row>
    <row r="132" spans="1:30" x14ac:dyDescent="0.25">
      <c r="A132" s="101" t="s">
        <v>212</v>
      </c>
      <c r="B132" s="7"/>
      <c r="C132" s="7"/>
      <c r="D132" s="7"/>
      <c r="E132" s="7"/>
      <c r="F132" s="7"/>
      <c r="G132" s="7"/>
      <c r="H132" s="7"/>
      <c r="I132" s="7"/>
      <c r="J132" s="7"/>
      <c r="K132" s="7"/>
      <c r="L132" s="7"/>
      <c r="M132" s="7"/>
      <c r="N132" s="7">
        <v>1</v>
      </c>
      <c r="O132" s="7"/>
      <c r="P132" s="7"/>
      <c r="Q132" s="7"/>
      <c r="R132" s="7"/>
      <c r="S132" s="7"/>
      <c r="T132" s="7"/>
      <c r="U132" s="7"/>
      <c r="V132" s="7"/>
      <c r="W132" s="7">
        <v>1</v>
      </c>
      <c r="X132" s="7"/>
      <c r="Y132" s="7">
        <v>1</v>
      </c>
      <c r="Z132" s="7"/>
      <c r="AA132" s="7">
        <v>1</v>
      </c>
      <c r="AB132" s="7"/>
      <c r="AC132" s="7"/>
      <c r="AD132" s="7">
        <v>4</v>
      </c>
    </row>
    <row r="133" spans="1:30" x14ac:dyDescent="0.25">
      <c r="A133" s="101" t="s">
        <v>645</v>
      </c>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row>
    <row r="134" spans="1:30" x14ac:dyDescent="0.25">
      <c r="A134" s="101" t="s">
        <v>651</v>
      </c>
      <c r="B134" s="7"/>
      <c r="C134" s="7"/>
      <c r="D134" s="7"/>
      <c r="E134" s="7"/>
      <c r="F134" s="7"/>
      <c r="G134" s="7"/>
      <c r="H134" s="7"/>
      <c r="I134" s="7"/>
      <c r="J134" s="7"/>
      <c r="K134" s="7"/>
      <c r="L134" s="7"/>
      <c r="M134" s="7"/>
      <c r="N134" s="7">
        <v>1</v>
      </c>
      <c r="O134" s="7"/>
      <c r="P134" s="7"/>
      <c r="Q134" s="7"/>
      <c r="R134" s="7"/>
      <c r="S134" s="7"/>
      <c r="T134" s="7"/>
      <c r="U134" s="7"/>
      <c r="V134" s="7"/>
      <c r="W134" s="7"/>
      <c r="X134" s="7"/>
      <c r="Y134" s="7"/>
      <c r="Z134" s="7">
        <v>4</v>
      </c>
      <c r="AA134" s="7">
        <v>1</v>
      </c>
      <c r="AB134" s="7"/>
      <c r="AC134" s="7"/>
      <c r="AD134" s="7">
        <v>6</v>
      </c>
    </row>
    <row r="135" spans="1:30" x14ac:dyDescent="0.25">
      <c r="A135" s="101" t="s">
        <v>419</v>
      </c>
      <c r="B135" s="7">
        <v>7</v>
      </c>
      <c r="C135" s="7"/>
      <c r="D135" s="7"/>
      <c r="E135" s="7">
        <v>2</v>
      </c>
      <c r="F135" s="7"/>
      <c r="G135" s="7">
        <v>1</v>
      </c>
      <c r="H135" s="7"/>
      <c r="I135" s="7">
        <v>2</v>
      </c>
      <c r="J135" s="7">
        <v>4</v>
      </c>
      <c r="K135" s="7"/>
      <c r="L135" s="7"/>
      <c r="M135" s="7"/>
      <c r="N135" s="7"/>
      <c r="O135" s="7"/>
      <c r="P135" s="7">
        <v>12</v>
      </c>
      <c r="Q135" s="7">
        <v>11</v>
      </c>
      <c r="R135" s="7">
        <v>1</v>
      </c>
      <c r="S135" s="7">
        <v>11</v>
      </c>
      <c r="T135" s="7"/>
      <c r="U135" s="7">
        <v>1</v>
      </c>
      <c r="V135" s="7"/>
      <c r="W135" s="7"/>
      <c r="X135" s="7"/>
      <c r="Y135" s="7"/>
      <c r="Z135" s="7">
        <v>3</v>
      </c>
      <c r="AA135" s="7">
        <v>11</v>
      </c>
      <c r="AB135" s="7"/>
      <c r="AC135" s="7"/>
      <c r="AD135" s="7">
        <v>66</v>
      </c>
    </row>
    <row r="136" spans="1:30" x14ac:dyDescent="0.25">
      <c r="A136" s="101" t="s">
        <v>211</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row>
    <row r="137" spans="1:30" x14ac:dyDescent="0.25">
      <c r="A137" s="101" t="s">
        <v>309</v>
      </c>
      <c r="B137" s="7"/>
      <c r="C137" s="7"/>
      <c r="D137" s="7">
        <v>1</v>
      </c>
      <c r="E137" s="7">
        <v>1</v>
      </c>
      <c r="F137" s="7"/>
      <c r="G137" s="7"/>
      <c r="H137" s="7"/>
      <c r="I137" s="7"/>
      <c r="J137" s="7"/>
      <c r="K137" s="7"/>
      <c r="L137" s="7"/>
      <c r="M137" s="7"/>
      <c r="N137" s="7"/>
      <c r="O137" s="7"/>
      <c r="P137" s="7"/>
      <c r="Q137" s="7"/>
      <c r="R137" s="7"/>
      <c r="S137" s="7"/>
      <c r="T137" s="7"/>
      <c r="U137" s="7"/>
      <c r="V137" s="7"/>
      <c r="W137" s="7"/>
      <c r="X137" s="7"/>
      <c r="Y137" s="7"/>
      <c r="Z137" s="7"/>
      <c r="AA137" s="7">
        <v>1</v>
      </c>
      <c r="AB137" s="7"/>
      <c r="AC137" s="7"/>
      <c r="AD137" s="7">
        <v>3</v>
      </c>
    </row>
    <row r="138" spans="1:30" x14ac:dyDescent="0.25">
      <c r="A138" s="101" t="s">
        <v>409</v>
      </c>
      <c r="B138" s="7"/>
      <c r="C138" s="7"/>
      <c r="D138" s="7">
        <v>2</v>
      </c>
      <c r="E138" s="7">
        <v>21</v>
      </c>
      <c r="F138" s="7"/>
      <c r="G138" s="7"/>
      <c r="H138" s="7"/>
      <c r="I138" s="7"/>
      <c r="J138" s="7"/>
      <c r="K138" s="7"/>
      <c r="L138" s="7"/>
      <c r="M138" s="7"/>
      <c r="N138" s="7"/>
      <c r="O138" s="7">
        <v>1</v>
      </c>
      <c r="P138" s="7">
        <v>3</v>
      </c>
      <c r="Q138" s="7"/>
      <c r="R138" s="7"/>
      <c r="S138" s="7"/>
      <c r="T138" s="7"/>
      <c r="U138" s="7"/>
      <c r="V138" s="7"/>
      <c r="W138" s="7"/>
      <c r="X138" s="7"/>
      <c r="Y138" s="7"/>
      <c r="Z138" s="7"/>
      <c r="AA138" s="7">
        <v>6</v>
      </c>
      <c r="AB138" s="7"/>
      <c r="AC138" s="7"/>
      <c r="AD138" s="7">
        <v>33</v>
      </c>
    </row>
    <row r="139" spans="1:30" x14ac:dyDescent="0.25">
      <c r="A139" s="101" t="s">
        <v>246</v>
      </c>
      <c r="B139" s="7"/>
      <c r="C139" s="7"/>
      <c r="D139" s="7"/>
      <c r="E139" s="7">
        <v>1</v>
      </c>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v>1</v>
      </c>
    </row>
    <row r="140" spans="1:30" x14ac:dyDescent="0.25">
      <c r="A140" s="101" t="s">
        <v>333</v>
      </c>
      <c r="B140" s="7"/>
      <c r="C140" s="7"/>
      <c r="D140" s="7">
        <v>4</v>
      </c>
      <c r="E140" s="7">
        <v>28</v>
      </c>
      <c r="F140" s="7"/>
      <c r="G140" s="7">
        <v>3</v>
      </c>
      <c r="H140" s="7"/>
      <c r="I140" s="7"/>
      <c r="J140" s="7"/>
      <c r="K140" s="7"/>
      <c r="L140" s="7"/>
      <c r="M140" s="7"/>
      <c r="N140" s="7"/>
      <c r="O140" s="7"/>
      <c r="P140" s="7"/>
      <c r="Q140" s="7">
        <v>2</v>
      </c>
      <c r="R140" s="7">
        <v>2</v>
      </c>
      <c r="S140" s="7"/>
      <c r="T140" s="7"/>
      <c r="U140" s="7">
        <v>2</v>
      </c>
      <c r="V140" s="7"/>
      <c r="W140" s="7"/>
      <c r="X140" s="7"/>
      <c r="Y140" s="7"/>
      <c r="Z140" s="7">
        <v>1</v>
      </c>
      <c r="AA140" s="7"/>
      <c r="AB140" s="7"/>
      <c r="AC140" s="7"/>
      <c r="AD140" s="7">
        <v>42</v>
      </c>
    </row>
    <row r="141" spans="1:30" x14ac:dyDescent="0.25">
      <c r="A141" s="101" t="s">
        <v>321</v>
      </c>
      <c r="B141" s="7"/>
      <c r="C141" s="7"/>
      <c r="D141" s="7">
        <v>4</v>
      </c>
      <c r="E141" s="7">
        <v>5</v>
      </c>
      <c r="F141" s="7"/>
      <c r="G141" s="7"/>
      <c r="H141" s="7">
        <v>1</v>
      </c>
      <c r="I141" s="7"/>
      <c r="J141" s="7"/>
      <c r="K141" s="7"/>
      <c r="L141" s="7"/>
      <c r="M141" s="7"/>
      <c r="N141" s="7"/>
      <c r="O141" s="7"/>
      <c r="P141" s="7">
        <v>1</v>
      </c>
      <c r="Q141" s="7">
        <v>1</v>
      </c>
      <c r="R141" s="7"/>
      <c r="S141" s="7"/>
      <c r="T141" s="7"/>
      <c r="U141" s="7"/>
      <c r="V141" s="7"/>
      <c r="W141" s="7"/>
      <c r="X141" s="7"/>
      <c r="Y141" s="7"/>
      <c r="Z141" s="7"/>
      <c r="AA141" s="7"/>
      <c r="AB141" s="7"/>
      <c r="AC141" s="7"/>
      <c r="AD141" s="7">
        <v>12</v>
      </c>
    </row>
    <row r="142" spans="1:30" x14ac:dyDescent="0.25">
      <c r="A142" s="101" t="s">
        <v>412</v>
      </c>
      <c r="B142" s="7"/>
      <c r="C142" s="7"/>
      <c r="D142" s="7"/>
      <c r="E142" s="7">
        <v>30</v>
      </c>
      <c r="F142" s="7"/>
      <c r="G142" s="7">
        <v>2</v>
      </c>
      <c r="H142" s="7"/>
      <c r="I142" s="7"/>
      <c r="J142" s="7"/>
      <c r="K142" s="7"/>
      <c r="L142" s="7"/>
      <c r="M142" s="7"/>
      <c r="N142" s="7"/>
      <c r="O142" s="7"/>
      <c r="P142" s="7"/>
      <c r="Q142" s="7">
        <v>1</v>
      </c>
      <c r="R142" s="7">
        <v>1</v>
      </c>
      <c r="S142" s="7"/>
      <c r="T142" s="7"/>
      <c r="U142" s="7"/>
      <c r="V142" s="7"/>
      <c r="W142" s="7"/>
      <c r="X142" s="7"/>
      <c r="Y142" s="7"/>
      <c r="Z142" s="7"/>
      <c r="AA142" s="7">
        <v>2</v>
      </c>
      <c r="AB142" s="7"/>
      <c r="AC142" s="7"/>
      <c r="AD142" s="7">
        <v>36</v>
      </c>
    </row>
    <row r="143" spans="1:30" x14ac:dyDescent="0.25">
      <c r="A143" s="101" t="s">
        <v>97</v>
      </c>
      <c r="B143" s="7"/>
      <c r="C143" s="7"/>
      <c r="D143" s="7">
        <v>1</v>
      </c>
      <c r="E143" s="7">
        <v>4</v>
      </c>
      <c r="F143" s="7"/>
      <c r="G143" s="7"/>
      <c r="H143" s="7">
        <v>3</v>
      </c>
      <c r="I143" s="7"/>
      <c r="J143" s="7"/>
      <c r="K143" s="7"/>
      <c r="L143" s="7"/>
      <c r="M143" s="7"/>
      <c r="N143" s="7"/>
      <c r="O143" s="7">
        <v>1</v>
      </c>
      <c r="P143" s="7"/>
      <c r="Q143" s="7"/>
      <c r="R143" s="7">
        <v>1</v>
      </c>
      <c r="S143" s="7"/>
      <c r="T143" s="7"/>
      <c r="U143" s="7"/>
      <c r="V143" s="7"/>
      <c r="W143" s="7"/>
      <c r="X143" s="7"/>
      <c r="Y143" s="7"/>
      <c r="Z143" s="7"/>
      <c r="AA143" s="7">
        <v>2</v>
      </c>
      <c r="AB143" s="7"/>
      <c r="AC143" s="7"/>
      <c r="AD143" s="7">
        <v>12</v>
      </c>
    </row>
    <row r="144" spans="1:30" x14ac:dyDescent="0.25">
      <c r="A144" s="101" t="s">
        <v>320</v>
      </c>
      <c r="B144" s="7"/>
      <c r="C144" s="7"/>
      <c r="D144" s="7"/>
      <c r="E144" s="7">
        <v>10</v>
      </c>
      <c r="F144" s="7"/>
      <c r="G144" s="7"/>
      <c r="H144" s="7"/>
      <c r="I144" s="7"/>
      <c r="J144" s="7"/>
      <c r="K144" s="7"/>
      <c r="L144" s="7"/>
      <c r="M144" s="7"/>
      <c r="N144" s="7"/>
      <c r="O144" s="7"/>
      <c r="P144" s="7">
        <v>1</v>
      </c>
      <c r="Q144" s="7">
        <v>1</v>
      </c>
      <c r="R144" s="7"/>
      <c r="S144" s="7"/>
      <c r="T144" s="7"/>
      <c r="U144" s="7"/>
      <c r="V144" s="7"/>
      <c r="W144" s="7">
        <v>1</v>
      </c>
      <c r="X144" s="7"/>
      <c r="Y144" s="7"/>
      <c r="Z144" s="7">
        <v>1</v>
      </c>
      <c r="AA144" s="7">
        <v>1</v>
      </c>
      <c r="AB144" s="7"/>
      <c r="AC144" s="7"/>
      <c r="AD144" s="7">
        <v>15</v>
      </c>
    </row>
    <row r="145" spans="1:30" x14ac:dyDescent="0.25">
      <c r="A145" s="101" t="s">
        <v>615</v>
      </c>
      <c r="B145" s="7"/>
      <c r="C145" s="7"/>
      <c r="D145" s="7"/>
      <c r="E145" s="7"/>
      <c r="F145" s="7"/>
      <c r="G145" s="7"/>
      <c r="H145" s="7"/>
      <c r="I145" s="7"/>
      <c r="J145" s="7"/>
      <c r="K145" s="7"/>
      <c r="L145" s="7"/>
      <c r="M145" s="7"/>
      <c r="N145" s="7"/>
      <c r="O145" s="7"/>
      <c r="P145" s="7"/>
      <c r="Q145" s="7"/>
      <c r="R145" s="7">
        <v>2</v>
      </c>
      <c r="S145" s="7"/>
      <c r="T145" s="7"/>
      <c r="U145" s="7"/>
      <c r="V145" s="7"/>
      <c r="W145" s="7"/>
      <c r="X145" s="7"/>
      <c r="Y145" s="7"/>
      <c r="Z145" s="7"/>
      <c r="AA145" s="7">
        <v>5</v>
      </c>
      <c r="AB145" s="7"/>
      <c r="AC145" s="7"/>
      <c r="AD145" s="7">
        <v>7</v>
      </c>
    </row>
    <row r="146" spans="1:30" x14ac:dyDescent="0.25">
      <c r="A146" s="101" t="s">
        <v>337</v>
      </c>
      <c r="B146" s="7"/>
      <c r="C146" s="7">
        <v>2</v>
      </c>
      <c r="D146" s="7">
        <v>4</v>
      </c>
      <c r="E146" s="7">
        <v>5</v>
      </c>
      <c r="F146" s="7"/>
      <c r="G146" s="7">
        <v>1</v>
      </c>
      <c r="H146" s="7">
        <v>2</v>
      </c>
      <c r="I146" s="7"/>
      <c r="J146" s="7"/>
      <c r="K146" s="7"/>
      <c r="L146" s="7"/>
      <c r="M146" s="7"/>
      <c r="N146" s="7"/>
      <c r="O146" s="7">
        <v>2</v>
      </c>
      <c r="P146" s="7"/>
      <c r="Q146" s="7">
        <v>1</v>
      </c>
      <c r="R146" s="7">
        <v>2</v>
      </c>
      <c r="S146" s="7">
        <v>1</v>
      </c>
      <c r="T146" s="7"/>
      <c r="U146" s="7"/>
      <c r="V146" s="7"/>
      <c r="W146" s="7"/>
      <c r="X146" s="7"/>
      <c r="Y146" s="7"/>
      <c r="Z146" s="7"/>
      <c r="AA146" s="7">
        <v>3</v>
      </c>
      <c r="AB146" s="7"/>
      <c r="AC146" s="7"/>
      <c r="AD146" s="7">
        <v>23</v>
      </c>
    </row>
    <row r="147" spans="1:30" x14ac:dyDescent="0.25">
      <c r="A147" s="101" t="s">
        <v>411</v>
      </c>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row>
    <row r="148" spans="1:30" x14ac:dyDescent="0.25">
      <c r="A148" s="101" t="s">
        <v>292</v>
      </c>
      <c r="B148" s="7"/>
      <c r="C148" s="7"/>
      <c r="D148" s="7">
        <v>3</v>
      </c>
      <c r="E148" s="7">
        <v>20</v>
      </c>
      <c r="F148" s="7"/>
      <c r="G148" s="7"/>
      <c r="H148" s="7">
        <v>1</v>
      </c>
      <c r="I148" s="7"/>
      <c r="J148" s="7"/>
      <c r="K148" s="7"/>
      <c r="L148" s="7"/>
      <c r="M148" s="7"/>
      <c r="N148" s="7">
        <v>1</v>
      </c>
      <c r="O148" s="7">
        <v>2</v>
      </c>
      <c r="P148" s="7">
        <v>1</v>
      </c>
      <c r="Q148" s="7">
        <v>1</v>
      </c>
      <c r="R148" s="7">
        <v>2</v>
      </c>
      <c r="S148" s="7">
        <v>1</v>
      </c>
      <c r="T148" s="7"/>
      <c r="U148" s="7">
        <v>2</v>
      </c>
      <c r="V148" s="7"/>
      <c r="W148" s="7"/>
      <c r="X148" s="7"/>
      <c r="Y148" s="7"/>
      <c r="Z148" s="7"/>
      <c r="AA148" s="7">
        <v>15</v>
      </c>
      <c r="AB148" s="7"/>
      <c r="AC148" s="7"/>
      <c r="AD148" s="7">
        <v>49</v>
      </c>
    </row>
    <row r="149" spans="1:30" x14ac:dyDescent="0.25">
      <c r="A149" s="101" t="s">
        <v>149</v>
      </c>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row>
    <row r="150" spans="1:30" x14ac:dyDescent="0.25">
      <c r="A150" s="101" t="s">
        <v>119</v>
      </c>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row>
    <row r="151" spans="1:30" x14ac:dyDescent="0.25">
      <c r="A151" s="101" t="s">
        <v>164</v>
      </c>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row>
    <row r="152" spans="1:30" x14ac:dyDescent="0.25">
      <c r="A152" s="101" t="s">
        <v>316</v>
      </c>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row>
    <row r="153" spans="1:30" x14ac:dyDescent="0.25">
      <c r="A153" s="101" t="s">
        <v>67</v>
      </c>
      <c r="B153" s="7"/>
      <c r="C153" s="7">
        <v>10</v>
      </c>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v>10</v>
      </c>
    </row>
    <row r="154" spans="1:30" x14ac:dyDescent="0.25">
      <c r="A154" s="101" t="s">
        <v>272</v>
      </c>
      <c r="B154" s="7"/>
      <c r="C154" s="7"/>
      <c r="D154" s="7"/>
      <c r="E154" s="7"/>
      <c r="F154" s="7"/>
      <c r="G154" s="7"/>
      <c r="H154" s="7"/>
      <c r="I154" s="7"/>
      <c r="J154" s="7"/>
      <c r="K154" s="7"/>
      <c r="L154" s="7"/>
      <c r="M154" s="7"/>
      <c r="N154" s="7"/>
      <c r="O154" s="7"/>
      <c r="P154" s="7"/>
      <c r="Q154" s="7"/>
      <c r="R154" s="7"/>
      <c r="S154" s="7">
        <v>1</v>
      </c>
      <c r="T154" s="7"/>
      <c r="U154" s="7"/>
      <c r="V154" s="7"/>
      <c r="W154" s="7"/>
      <c r="X154" s="7"/>
      <c r="Y154" s="7"/>
      <c r="Z154" s="7"/>
      <c r="AA154" s="7">
        <v>7</v>
      </c>
      <c r="AB154" s="7"/>
      <c r="AC154" s="7"/>
      <c r="AD154" s="7">
        <v>8</v>
      </c>
    </row>
    <row r="155" spans="1:30" x14ac:dyDescent="0.25">
      <c r="A155" s="101" t="s">
        <v>138</v>
      </c>
      <c r="B155" s="7"/>
      <c r="C155" s="7">
        <v>3</v>
      </c>
      <c r="D155" s="7"/>
      <c r="E155" s="7"/>
      <c r="F155" s="7"/>
      <c r="G155" s="7"/>
      <c r="H155" s="7">
        <v>2</v>
      </c>
      <c r="I155" s="7"/>
      <c r="J155" s="7"/>
      <c r="K155" s="7"/>
      <c r="L155" s="7"/>
      <c r="M155" s="7"/>
      <c r="N155" s="7"/>
      <c r="O155" s="7"/>
      <c r="P155" s="7"/>
      <c r="Q155" s="7"/>
      <c r="R155" s="7"/>
      <c r="S155" s="7"/>
      <c r="T155" s="7"/>
      <c r="U155" s="7"/>
      <c r="V155" s="7"/>
      <c r="W155" s="7"/>
      <c r="X155" s="7"/>
      <c r="Y155" s="7"/>
      <c r="Z155" s="7"/>
      <c r="AA155" s="7">
        <v>2</v>
      </c>
      <c r="AB155" s="7"/>
      <c r="AC155" s="7"/>
      <c r="AD155" s="7">
        <v>7</v>
      </c>
    </row>
    <row r="156" spans="1:30" x14ac:dyDescent="0.25">
      <c r="A156" s="101" t="s">
        <v>445</v>
      </c>
      <c r="B156" s="7"/>
      <c r="C156" s="7"/>
      <c r="D156" s="7"/>
      <c r="E156" s="7"/>
      <c r="F156" s="7"/>
      <c r="G156" s="7"/>
      <c r="H156" s="7"/>
      <c r="I156" s="7"/>
      <c r="J156" s="7"/>
      <c r="K156" s="7"/>
      <c r="L156" s="7"/>
      <c r="M156" s="7"/>
      <c r="N156" s="7"/>
      <c r="O156" s="7"/>
      <c r="P156" s="7"/>
      <c r="Q156" s="7"/>
      <c r="R156" s="7"/>
      <c r="S156" s="7">
        <v>2</v>
      </c>
      <c r="T156" s="7"/>
      <c r="U156" s="7"/>
      <c r="V156" s="7"/>
      <c r="W156" s="7"/>
      <c r="X156" s="7"/>
      <c r="Y156" s="7"/>
      <c r="Z156" s="7"/>
      <c r="AA156" s="7">
        <v>10</v>
      </c>
      <c r="AB156" s="7"/>
      <c r="AC156" s="7"/>
      <c r="AD156" s="7">
        <v>12</v>
      </c>
    </row>
    <row r="157" spans="1:30" x14ac:dyDescent="0.25">
      <c r="A157" s="101" t="s">
        <v>198</v>
      </c>
      <c r="B157" s="7"/>
      <c r="C157" s="7"/>
      <c r="D157" s="7"/>
      <c r="E157" s="7"/>
      <c r="F157" s="7"/>
      <c r="G157" s="7"/>
      <c r="H157" s="7"/>
      <c r="I157" s="7"/>
      <c r="J157" s="7"/>
      <c r="K157" s="7"/>
      <c r="L157" s="7"/>
      <c r="M157" s="7"/>
      <c r="N157" s="7">
        <v>2</v>
      </c>
      <c r="O157" s="7"/>
      <c r="P157" s="7">
        <v>2</v>
      </c>
      <c r="Q157" s="7"/>
      <c r="R157" s="7">
        <v>2</v>
      </c>
      <c r="S157" s="7"/>
      <c r="T157" s="7"/>
      <c r="U157" s="7"/>
      <c r="V157" s="7"/>
      <c r="W157" s="7">
        <v>9</v>
      </c>
      <c r="X157" s="7"/>
      <c r="Y157" s="7">
        <v>10</v>
      </c>
      <c r="Z157" s="7"/>
      <c r="AA157" s="7">
        <v>20</v>
      </c>
      <c r="AB157" s="7"/>
      <c r="AC157" s="7"/>
      <c r="AD157" s="7">
        <v>45</v>
      </c>
    </row>
    <row r="158" spans="1:30" x14ac:dyDescent="0.25">
      <c r="A158" s="101" t="s">
        <v>329</v>
      </c>
      <c r="B158" s="7"/>
      <c r="C158" s="7"/>
      <c r="D158" s="7"/>
      <c r="E158" s="7"/>
      <c r="F158" s="7"/>
      <c r="G158" s="7"/>
      <c r="H158" s="7"/>
      <c r="I158" s="7"/>
      <c r="J158" s="7"/>
      <c r="K158" s="7"/>
      <c r="L158" s="7"/>
      <c r="M158" s="7"/>
      <c r="N158" s="7"/>
      <c r="O158" s="7"/>
      <c r="P158" s="7"/>
      <c r="Q158" s="7"/>
      <c r="R158" s="7"/>
      <c r="S158" s="7">
        <v>5</v>
      </c>
      <c r="T158" s="7"/>
      <c r="U158" s="7"/>
      <c r="V158" s="7"/>
      <c r="W158" s="7">
        <v>10</v>
      </c>
      <c r="X158" s="7"/>
      <c r="Y158" s="7"/>
      <c r="Z158" s="7">
        <v>1</v>
      </c>
      <c r="AA158" s="7">
        <v>9</v>
      </c>
      <c r="AB158" s="7"/>
      <c r="AC158" s="7"/>
      <c r="AD158" s="7">
        <v>25</v>
      </c>
    </row>
    <row r="159" spans="1:30" x14ac:dyDescent="0.25">
      <c r="A159" s="101" t="s">
        <v>104</v>
      </c>
      <c r="B159" s="7"/>
      <c r="C159" s="7"/>
      <c r="D159" s="7"/>
      <c r="E159" s="7"/>
      <c r="F159" s="7"/>
      <c r="G159" s="7"/>
      <c r="H159" s="7"/>
      <c r="I159" s="7"/>
      <c r="J159" s="7"/>
      <c r="K159" s="7"/>
      <c r="L159" s="7"/>
      <c r="M159" s="7"/>
      <c r="N159" s="7"/>
      <c r="O159" s="7"/>
      <c r="P159" s="7">
        <v>1</v>
      </c>
      <c r="Q159" s="7"/>
      <c r="R159" s="7"/>
      <c r="S159" s="7"/>
      <c r="T159" s="7"/>
      <c r="U159" s="7"/>
      <c r="V159" s="7"/>
      <c r="W159" s="7"/>
      <c r="X159" s="7"/>
      <c r="Y159" s="7"/>
      <c r="Z159" s="7"/>
      <c r="AA159" s="7">
        <v>18</v>
      </c>
      <c r="AB159" s="7"/>
      <c r="AC159" s="7"/>
      <c r="AD159" s="7">
        <v>19</v>
      </c>
    </row>
    <row r="160" spans="1:30" x14ac:dyDescent="0.25">
      <c r="A160" s="100" t="s">
        <v>266</v>
      </c>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row>
    <row r="161" spans="1:30" x14ac:dyDescent="0.25">
      <c r="A161" s="57" t="s">
        <v>94</v>
      </c>
      <c r="B161" s="7"/>
      <c r="C161" s="7">
        <v>12</v>
      </c>
      <c r="D161" s="7"/>
      <c r="E161" s="7"/>
      <c r="F161" s="7"/>
      <c r="G161" s="7"/>
      <c r="H161" s="7"/>
      <c r="I161" s="7"/>
      <c r="J161" s="7"/>
      <c r="K161" s="7"/>
      <c r="L161" s="7"/>
      <c r="M161" s="7"/>
      <c r="N161" s="7">
        <v>1</v>
      </c>
      <c r="O161" s="7">
        <v>2</v>
      </c>
      <c r="P161" s="7">
        <v>10</v>
      </c>
      <c r="Q161" s="7">
        <v>5</v>
      </c>
      <c r="R161" s="7">
        <v>18</v>
      </c>
      <c r="S161" s="7">
        <v>6</v>
      </c>
      <c r="T161" s="7"/>
      <c r="U161" s="7">
        <v>9</v>
      </c>
      <c r="V161" s="7"/>
      <c r="W161" s="7">
        <v>9</v>
      </c>
      <c r="X161" s="7">
        <v>1</v>
      </c>
      <c r="Y161" s="7"/>
      <c r="Z161" s="7">
        <v>1</v>
      </c>
      <c r="AA161" s="7">
        <v>22</v>
      </c>
      <c r="AB161" s="7">
        <v>3</v>
      </c>
      <c r="AC161" s="7"/>
      <c r="AD161" s="7">
        <v>99</v>
      </c>
    </row>
    <row r="162" spans="1:30" x14ac:dyDescent="0.25">
      <c r="A162" s="6" t="s">
        <v>94</v>
      </c>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v>1</v>
      </c>
      <c r="AB162" s="7"/>
      <c r="AC162" s="7"/>
      <c r="AD162" s="7">
        <v>1</v>
      </c>
    </row>
    <row r="163" spans="1:30" x14ac:dyDescent="0.25">
      <c r="A163" s="97" t="s">
        <v>350</v>
      </c>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v>1</v>
      </c>
      <c r="AB163" s="7"/>
      <c r="AC163" s="7"/>
      <c r="AD163" s="7">
        <v>1</v>
      </c>
    </row>
    <row r="164" spans="1:30" x14ac:dyDescent="0.25">
      <c r="A164" s="6" t="s">
        <v>95</v>
      </c>
      <c r="B164" s="7"/>
      <c r="C164" s="7">
        <v>10</v>
      </c>
      <c r="D164" s="7"/>
      <c r="E164" s="7"/>
      <c r="F164" s="7"/>
      <c r="G164" s="7"/>
      <c r="H164" s="7"/>
      <c r="I164" s="7"/>
      <c r="J164" s="7"/>
      <c r="K164" s="7"/>
      <c r="L164" s="7"/>
      <c r="M164" s="7"/>
      <c r="N164" s="7"/>
      <c r="O164" s="7"/>
      <c r="P164" s="7">
        <v>6</v>
      </c>
      <c r="Q164" s="7">
        <v>2</v>
      </c>
      <c r="R164" s="7">
        <v>9</v>
      </c>
      <c r="S164" s="7">
        <v>2</v>
      </c>
      <c r="T164" s="7"/>
      <c r="U164" s="7">
        <v>2</v>
      </c>
      <c r="V164" s="7"/>
      <c r="W164" s="7">
        <v>5</v>
      </c>
      <c r="X164" s="7">
        <v>1</v>
      </c>
      <c r="Y164" s="7"/>
      <c r="Z164" s="7"/>
      <c r="AA164" s="7">
        <v>7</v>
      </c>
      <c r="AB164" s="7"/>
      <c r="AC164" s="7"/>
      <c r="AD164" s="7">
        <v>44</v>
      </c>
    </row>
    <row r="165" spans="1:30" x14ac:dyDescent="0.25">
      <c r="A165" s="97" t="s">
        <v>594</v>
      </c>
      <c r="B165" s="7"/>
      <c r="C165" s="7"/>
      <c r="D165" s="7"/>
      <c r="E165" s="7"/>
      <c r="F165" s="7"/>
      <c r="G165" s="7"/>
      <c r="H165" s="7"/>
      <c r="I165" s="7"/>
      <c r="J165" s="7"/>
      <c r="K165" s="7"/>
      <c r="L165" s="7"/>
      <c r="M165" s="7"/>
      <c r="N165" s="7"/>
      <c r="O165" s="7"/>
      <c r="P165" s="7"/>
      <c r="Q165" s="7"/>
      <c r="R165" s="7"/>
      <c r="S165" s="7"/>
      <c r="T165" s="7"/>
      <c r="U165" s="7"/>
      <c r="V165" s="7"/>
      <c r="W165" s="7">
        <v>1</v>
      </c>
      <c r="X165" s="7"/>
      <c r="Y165" s="7"/>
      <c r="Z165" s="7"/>
      <c r="AA165" s="7"/>
      <c r="AB165" s="7"/>
      <c r="AC165" s="7"/>
      <c r="AD165" s="7">
        <v>1</v>
      </c>
    </row>
    <row r="166" spans="1:30" x14ac:dyDescent="0.25">
      <c r="A166" s="99" t="s">
        <v>598</v>
      </c>
      <c r="B166" s="7"/>
      <c r="C166" s="7"/>
      <c r="D166" s="7"/>
      <c r="E166" s="7"/>
      <c r="F166" s="7"/>
      <c r="G166" s="7"/>
      <c r="H166" s="7"/>
      <c r="I166" s="7"/>
      <c r="J166" s="7"/>
      <c r="K166" s="7"/>
      <c r="L166" s="7"/>
      <c r="M166" s="7"/>
      <c r="N166" s="7"/>
      <c r="O166" s="7"/>
      <c r="P166" s="7"/>
      <c r="Q166" s="7"/>
      <c r="R166" s="7">
        <v>1</v>
      </c>
      <c r="S166" s="7"/>
      <c r="T166" s="7"/>
      <c r="U166" s="7"/>
      <c r="V166" s="7"/>
      <c r="W166" s="7"/>
      <c r="X166" s="7"/>
      <c r="Y166" s="7"/>
      <c r="Z166" s="7"/>
      <c r="AA166" s="7"/>
      <c r="AB166" s="7"/>
      <c r="AC166" s="7"/>
      <c r="AD166" s="7">
        <v>1</v>
      </c>
    </row>
    <row r="167" spans="1:30" x14ac:dyDescent="0.25">
      <c r="A167" s="101" t="s">
        <v>597</v>
      </c>
      <c r="B167" s="7"/>
      <c r="C167" s="7"/>
      <c r="D167" s="7"/>
      <c r="E167" s="7"/>
      <c r="F167" s="7"/>
      <c r="G167" s="7"/>
      <c r="H167" s="7"/>
      <c r="I167" s="7"/>
      <c r="J167" s="7"/>
      <c r="K167" s="7"/>
      <c r="L167" s="7"/>
      <c r="M167" s="7"/>
      <c r="N167" s="7"/>
      <c r="O167" s="7"/>
      <c r="P167" s="7"/>
      <c r="Q167" s="7"/>
      <c r="R167" s="7"/>
      <c r="S167" s="7"/>
      <c r="T167" s="7"/>
      <c r="U167" s="7"/>
      <c r="V167" s="7"/>
      <c r="W167" s="7">
        <v>2</v>
      </c>
      <c r="X167" s="7"/>
      <c r="Y167" s="7"/>
      <c r="Z167" s="7"/>
      <c r="AA167" s="7"/>
      <c r="AB167" s="7"/>
      <c r="AC167" s="7"/>
      <c r="AD167" s="7">
        <v>2</v>
      </c>
    </row>
    <row r="168" spans="1:30" x14ac:dyDescent="0.25">
      <c r="A168" s="101" t="s">
        <v>595</v>
      </c>
      <c r="B168" s="7"/>
      <c r="C168" s="7"/>
      <c r="D168" s="7"/>
      <c r="E168" s="7"/>
      <c r="F168" s="7"/>
      <c r="G168" s="7"/>
      <c r="H168" s="7"/>
      <c r="I168" s="7"/>
      <c r="J168" s="7"/>
      <c r="K168" s="7"/>
      <c r="L168" s="7"/>
      <c r="M168" s="7"/>
      <c r="N168" s="7"/>
      <c r="O168" s="7"/>
      <c r="P168" s="7"/>
      <c r="Q168" s="7"/>
      <c r="R168" s="7"/>
      <c r="S168" s="7"/>
      <c r="T168" s="7"/>
      <c r="U168" s="7"/>
      <c r="V168" s="7"/>
      <c r="W168" s="7">
        <v>1</v>
      </c>
      <c r="X168" s="7"/>
      <c r="Y168" s="7"/>
      <c r="Z168" s="7"/>
      <c r="AA168" s="7"/>
      <c r="AB168" s="7"/>
      <c r="AC168" s="7"/>
      <c r="AD168" s="7">
        <v>1</v>
      </c>
    </row>
    <row r="169" spans="1:30" x14ac:dyDescent="0.25">
      <c r="A169" s="101" t="s">
        <v>596</v>
      </c>
      <c r="B169" s="7"/>
      <c r="C169" s="7"/>
      <c r="D169" s="7"/>
      <c r="E169" s="7"/>
      <c r="F169" s="7"/>
      <c r="G169" s="7"/>
      <c r="H169" s="7"/>
      <c r="I169" s="7"/>
      <c r="J169" s="7"/>
      <c r="K169" s="7"/>
      <c r="L169" s="7"/>
      <c r="M169" s="7"/>
      <c r="N169" s="7"/>
      <c r="O169" s="7"/>
      <c r="P169" s="7"/>
      <c r="Q169" s="7"/>
      <c r="R169" s="7">
        <v>1</v>
      </c>
      <c r="S169" s="7">
        <v>1</v>
      </c>
      <c r="T169" s="7"/>
      <c r="U169" s="7"/>
      <c r="V169" s="7"/>
      <c r="W169" s="7">
        <v>1</v>
      </c>
      <c r="X169" s="7"/>
      <c r="Y169" s="7"/>
      <c r="Z169" s="7"/>
      <c r="AA169" s="7">
        <v>1</v>
      </c>
      <c r="AB169" s="7"/>
      <c r="AC169" s="7"/>
      <c r="AD169" s="7">
        <v>4</v>
      </c>
    </row>
    <row r="170" spans="1:30" x14ac:dyDescent="0.25">
      <c r="A170" s="101" t="s">
        <v>673</v>
      </c>
      <c r="B170" s="7"/>
      <c r="C170" s="7"/>
      <c r="D170" s="7"/>
      <c r="E170" s="7"/>
      <c r="F170" s="7"/>
      <c r="G170" s="7"/>
      <c r="H170" s="7"/>
      <c r="I170" s="7"/>
      <c r="J170" s="7"/>
      <c r="K170" s="7"/>
      <c r="L170" s="7"/>
      <c r="M170" s="7"/>
      <c r="N170" s="7"/>
      <c r="O170" s="7"/>
      <c r="P170" s="7"/>
      <c r="Q170" s="7"/>
      <c r="R170" s="7">
        <v>2</v>
      </c>
      <c r="S170" s="7"/>
      <c r="T170" s="7"/>
      <c r="U170" s="7">
        <v>2</v>
      </c>
      <c r="V170" s="7"/>
      <c r="W170" s="7"/>
      <c r="X170" s="7"/>
      <c r="Y170" s="7"/>
      <c r="Z170" s="7"/>
      <c r="AA170" s="7"/>
      <c r="AB170" s="7"/>
      <c r="AC170" s="7"/>
      <c r="AD170" s="7">
        <v>4</v>
      </c>
    </row>
    <row r="171" spans="1:30" x14ac:dyDescent="0.25">
      <c r="A171" s="101" t="s">
        <v>439</v>
      </c>
      <c r="B171" s="7"/>
      <c r="C171" s="7"/>
      <c r="D171" s="7"/>
      <c r="E171" s="7"/>
      <c r="F171" s="7"/>
      <c r="G171" s="7"/>
      <c r="H171" s="7"/>
      <c r="I171" s="7"/>
      <c r="J171" s="7"/>
      <c r="K171" s="7"/>
      <c r="L171" s="7"/>
      <c r="M171" s="7"/>
      <c r="N171" s="7"/>
      <c r="O171" s="7"/>
      <c r="P171" s="7">
        <v>5</v>
      </c>
      <c r="Q171" s="7"/>
      <c r="R171" s="7">
        <v>5</v>
      </c>
      <c r="S171" s="7"/>
      <c r="T171" s="7"/>
      <c r="U171" s="7"/>
      <c r="V171" s="7"/>
      <c r="W171" s="7"/>
      <c r="X171" s="7"/>
      <c r="Y171" s="7"/>
      <c r="Z171" s="7"/>
      <c r="AA171" s="7">
        <v>5</v>
      </c>
      <c r="AB171" s="7"/>
      <c r="AC171" s="7"/>
      <c r="AD171" s="7">
        <v>15</v>
      </c>
    </row>
    <row r="172" spans="1:30" x14ac:dyDescent="0.25">
      <c r="A172" s="101" t="s">
        <v>419</v>
      </c>
      <c r="B172" s="7"/>
      <c r="C172" s="7"/>
      <c r="D172" s="7"/>
      <c r="E172" s="7"/>
      <c r="F172" s="7"/>
      <c r="G172" s="7"/>
      <c r="H172" s="7"/>
      <c r="I172" s="7"/>
      <c r="J172" s="7"/>
      <c r="K172" s="7"/>
      <c r="L172" s="7"/>
      <c r="M172" s="7"/>
      <c r="N172" s="7"/>
      <c r="O172" s="7"/>
      <c r="P172" s="7"/>
      <c r="Q172" s="7"/>
      <c r="R172" s="7"/>
      <c r="S172" s="7">
        <v>1</v>
      </c>
      <c r="T172" s="7"/>
      <c r="U172" s="7"/>
      <c r="V172" s="7"/>
      <c r="W172" s="7"/>
      <c r="X172" s="7"/>
      <c r="Y172" s="7"/>
      <c r="Z172" s="7"/>
      <c r="AA172" s="7"/>
      <c r="AB172" s="7"/>
      <c r="AC172" s="7"/>
      <c r="AD172" s="7">
        <v>1</v>
      </c>
    </row>
    <row r="173" spans="1:30" x14ac:dyDescent="0.25">
      <c r="A173" s="101" t="s">
        <v>633</v>
      </c>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row>
    <row r="174" spans="1:30" x14ac:dyDescent="0.25">
      <c r="A174" s="101" t="s">
        <v>96</v>
      </c>
      <c r="B174" s="7"/>
      <c r="C174" s="7">
        <v>10</v>
      </c>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v>10</v>
      </c>
    </row>
    <row r="175" spans="1:30" x14ac:dyDescent="0.25">
      <c r="A175" s="101" t="s">
        <v>492</v>
      </c>
      <c r="B175" s="7"/>
      <c r="C175" s="7"/>
      <c r="D175" s="7"/>
      <c r="E175" s="7"/>
      <c r="F175" s="7"/>
      <c r="G175" s="7"/>
      <c r="H175" s="7"/>
      <c r="I175" s="7"/>
      <c r="J175" s="7"/>
      <c r="K175" s="7"/>
      <c r="L175" s="7"/>
      <c r="M175" s="7"/>
      <c r="N175" s="7"/>
      <c r="O175" s="7"/>
      <c r="P175" s="7"/>
      <c r="Q175" s="7">
        <v>2</v>
      </c>
      <c r="R175" s="7"/>
      <c r="S175" s="7"/>
      <c r="T175" s="7"/>
      <c r="U175" s="7"/>
      <c r="V175" s="7"/>
      <c r="W175" s="7"/>
      <c r="X175" s="7"/>
      <c r="Y175" s="7"/>
      <c r="Z175" s="7"/>
      <c r="AA175" s="7"/>
      <c r="AB175" s="7"/>
      <c r="AC175" s="7"/>
      <c r="AD175" s="7">
        <v>2</v>
      </c>
    </row>
    <row r="176" spans="1:30" x14ac:dyDescent="0.25">
      <c r="A176" s="100" t="s">
        <v>493</v>
      </c>
      <c r="B176" s="7"/>
      <c r="C176" s="7"/>
      <c r="D176" s="7"/>
      <c r="E176" s="7"/>
      <c r="F176" s="7"/>
      <c r="G176" s="7"/>
      <c r="H176" s="7"/>
      <c r="I176" s="7"/>
      <c r="J176" s="7"/>
      <c r="K176" s="7"/>
      <c r="L176" s="7"/>
      <c r="M176" s="7"/>
      <c r="N176" s="7"/>
      <c r="O176" s="7"/>
      <c r="P176" s="7">
        <v>1</v>
      </c>
      <c r="Q176" s="7"/>
      <c r="R176" s="7"/>
      <c r="S176" s="7"/>
      <c r="T176" s="7"/>
      <c r="U176" s="7"/>
      <c r="V176" s="7"/>
      <c r="W176" s="7"/>
      <c r="X176" s="7">
        <v>1</v>
      </c>
      <c r="Y176" s="7"/>
      <c r="Z176" s="7"/>
      <c r="AA176" s="7">
        <v>1</v>
      </c>
      <c r="AB176" s="7"/>
      <c r="AC176" s="7"/>
      <c r="AD176" s="7">
        <v>3</v>
      </c>
    </row>
    <row r="177" spans="1:30" x14ac:dyDescent="0.25">
      <c r="A177" s="6" t="s">
        <v>134</v>
      </c>
      <c r="B177" s="7"/>
      <c r="C177" s="7"/>
      <c r="D177" s="7"/>
      <c r="E177" s="7"/>
      <c r="F177" s="7"/>
      <c r="G177" s="7"/>
      <c r="H177" s="7"/>
      <c r="I177" s="7"/>
      <c r="J177" s="7"/>
      <c r="K177" s="7"/>
      <c r="L177" s="7"/>
      <c r="M177" s="7"/>
      <c r="N177" s="7"/>
      <c r="O177" s="7"/>
      <c r="P177" s="7">
        <v>2</v>
      </c>
      <c r="Q177" s="7"/>
      <c r="R177" s="7">
        <v>3</v>
      </c>
      <c r="S177" s="7">
        <v>1</v>
      </c>
      <c r="T177" s="7"/>
      <c r="U177" s="7">
        <v>2</v>
      </c>
      <c r="V177" s="7"/>
      <c r="W177" s="7">
        <v>1</v>
      </c>
      <c r="X177" s="7"/>
      <c r="Y177" s="7"/>
      <c r="Z177" s="7"/>
      <c r="AA177" s="7">
        <v>7</v>
      </c>
      <c r="AB177" s="7">
        <v>1</v>
      </c>
      <c r="AC177" s="7"/>
      <c r="AD177" s="7">
        <v>17</v>
      </c>
    </row>
    <row r="178" spans="1:30" x14ac:dyDescent="0.25">
      <c r="A178" s="97" t="s">
        <v>242</v>
      </c>
      <c r="B178" s="7"/>
      <c r="C178" s="7"/>
      <c r="D178" s="7"/>
      <c r="E178" s="7"/>
      <c r="F178" s="7"/>
      <c r="G178" s="7"/>
      <c r="H178" s="7"/>
      <c r="I178" s="7"/>
      <c r="J178" s="7"/>
      <c r="K178" s="7"/>
      <c r="L178" s="7"/>
      <c r="M178" s="7"/>
      <c r="N178" s="7"/>
      <c r="O178" s="7"/>
      <c r="P178" s="7">
        <v>1</v>
      </c>
      <c r="Q178" s="7"/>
      <c r="R178" s="7">
        <v>2</v>
      </c>
      <c r="S178" s="7">
        <v>1</v>
      </c>
      <c r="T178" s="7"/>
      <c r="U178" s="7">
        <v>1</v>
      </c>
      <c r="V178" s="7"/>
      <c r="W178" s="7"/>
      <c r="X178" s="7"/>
      <c r="Y178" s="7"/>
      <c r="Z178" s="7"/>
      <c r="AA178" s="7">
        <v>6</v>
      </c>
      <c r="AB178" s="7"/>
      <c r="AC178" s="7"/>
      <c r="AD178" s="7">
        <v>11</v>
      </c>
    </row>
    <row r="179" spans="1:30" x14ac:dyDescent="0.25">
      <c r="A179" s="97" t="s">
        <v>135</v>
      </c>
      <c r="B179" s="7"/>
      <c r="C179" s="7"/>
      <c r="D179" s="7"/>
      <c r="E179" s="7"/>
      <c r="F179" s="7"/>
      <c r="G179" s="7"/>
      <c r="H179" s="7"/>
      <c r="I179" s="7"/>
      <c r="J179" s="7"/>
      <c r="K179" s="7"/>
      <c r="L179" s="7"/>
      <c r="M179" s="7"/>
      <c r="N179" s="7"/>
      <c r="O179" s="7"/>
      <c r="P179" s="7">
        <v>1</v>
      </c>
      <c r="Q179" s="7"/>
      <c r="R179" s="7">
        <v>1</v>
      </c>
      <c r="S179" s="7"/>
      <c r="T179" s="7"/>
      <c r="U179" s="7">
        <v>1</v>
      </c>
      <c r="V179" s="7"/>
      <c r="W179" s="7">
        <v>1</v>
      </c>
      <c r="X179" s="7"/>
      <c r="Y179" s="7"/>
      <c r="Z179" s="7"/>
      <c r="AA179" s="7">
        <v>1</v>
      </c>
      <c r="AB179" s="7">
        <v>1</v>
      </c>
      <c r="AC179" s="7"/>
      <c r="AD179" s="7">
        <v>6</v>
      </c>
    </row>
    <row r="180" spans="1:30" x14ac:dyDescent="0.25">
      <c r="A180" s="6" t="s">
        <v>168</v>
      </c>
      <c r="B180" s="7"/>
      <c r="C180" s="7"/>
      <c r="D180" s="7"/>
      <c r="E180" s="7"/>
      <c r="F180" s="7"/>
      <c r="G180" s="7"/>
      <c r="H180" s="7"/>
      <c r="I180" s="7"/>
      <c r="J180" s="7"/>
      <c r="K180" s="7"/>
      <c r="L180" s="7"/>
      <c r="M180" s="7"/>
      <c r="N180" s="7"/>
      <c r="O180" s="7"/>
      <c r="P180" s="7">
        <v>2</v>
      </c>
      <c r="Q180" s="7"/>
      <c r="R180" s="7">
        <v>2</v>
      </c>
      <c r="S180" s="7"/>
      <c r="T180" s="7"/>
      <c r="U180" s="7">
        <v>1</v>
      </c>
      <c r="V180" s="7"/>
      <c r="W180" s="7">
        <v>3</v>
      </c>
      <c r="X180" s="7"/>
      <c r="Y180" s="7"/>
      <c r="Z180" s="7"/>
      <c r="AA180" s="7">
        <v>2</v>
      </c>
      <c r="AB180" s="7">
        <v>1</v>
      </c>
      <c r="AC180" s="7"/>
      <c r="AD180" s="7">
        <v>11</v>
      </c>
    </row>
    <row r="181" spans="1:30" x14ac:dyDescent="0.25">
      <c r="A181" s="97" t="s">
        <v>169</v>
      </c>
      <c r="B181" s="7"/>
      <c r="C181" s="7"/>
      <c r="D181" s="7"/>
      <c r="E181" s="7"/>
      <c r="F181" s="7"/>
      <c r="G181" s="7"/>
      <c r="H181" s="7"/>
      <c r="I181" s="7"/>
      <c r="J181" s="7"/>
      <c r="K181" s="7"/>
      <c r="L181" s="7"/>
      <c r="M181" s="7"/>
      <c r="N181" s="7"/>
      <c r="O181" s="7"/>
      <c r="P181" s="7">
        <v>1</v>
      </c>
      <c r="Q181" s="7"/>
      <c r="R181" s="7">
        <v>2</v>
      </c>
      <c r="S181" s="7"/>
      <c r="T181" s="7"/>
      <c r="U181" s="7">
        <v>1</v>
      </c>
      <c r="V181" s="7"/>
      <c r="W181" s="7"/>
      <c r="X181" s="7"/>
      <c r="Y181" s="7"/>
      <c r="Z181" s="7"/>
      <c r="AA181" s="7">
        <v>1</v>
      </c>
      <c r="AB181" s="7"/>
      <c r="AC181" s="7"/>
      <c r="AD181" s="7">
        <v>5</v>
      </c>
    </row>
    <row r="182" spans="1:30" x14ac:dyDescent="0.25">
      <c r="A182" s="97" t="s">
        <v>599</v>
      </c>
      <c r="B182" s="7"/>
      <c r="C182" s="7"/>
      <c r="D182" s="7"/>
      <c r="E182" s="7"/>
      <c r="F182" s="7"/>
      <c r="G182" s="7"/>
      <c r="H182" s="7"/>
      <c r="I182" s="7"/>
      <c r="J182" s="7"/>
      <c r="K182" s="7"/>
      <c r="L182" s="7"/>
      <c r="M182" s="7"/>
      <c r="N182" s="7"/>
      <c r="O182" s="7"/>
      <c r="P182" s="7"/>
      <c r="Q182" s="7"/>
      <c r="R182" s="7"/>
      <c r="S182" s="7"/>
      <c r="T182" s="7"/>
      <c r="U182" s="7"/>
      <c r="V182" s="7"/>
      <c r="W182" s="7">
        <v>1</v>
      </c>
      <c r="X182" s="7"/>
      <c r="Y182" s="7"/>
      <c r="Z182" s="7"/>
      <c r="AA182" s="7"/>
      <c r="AB182" s="7"/>
      <c r="AC182" s="7"/>
      <c r="AD182" s="7">
        <v>1</v>
      </c>
    </row>
    <row r="183" spans="1:30" x14ac:dyDescent="0.25">
      <c r="A183" s="97" t="s">
        <v>600</v>
      </c>
      <c r="B183" s="7"/>
      <c r="C183" s="7"/>
      <c r="D183" s="7"/>
      <c r="E183" s="7"/>
      <c r="F183" s="7"/>
      <c r="G183" s="7"/>
      <c r="H183" s="7"/>
      <c r="I183" s="7"/>
      <c r="J183" s="7"/>
      <c r="K183" s="7"/>
      <c r="L183" s="7"/>
      <c r="M183" s="7"/>
      <c r="N183" s="7"/>
      <c r="O183" s="7"/>
      <c r="P183" s="7"/>
      <c r="Q183" s="7"/>
      <c r="R183" s="7"/>
      <c r="S183" s="7"/>
      <c r="T183" s="7"/>
      <c r="U183" s="7"/>
      <c r="V183" s="7"/>
      <c r="W183" s="7">
        <v>1</v>
      </c>
      <c r="X183" s="7"/>
      <c r="Y183" s="7"/>
      <c r="Z183" s="7"/>
      <c r="AA183" s="7"/>
      <c r="AB183" s="7"/>
      <c r="AC183" s="7"/>
      <c r="AD183" s="7">
        <v>1</v>
      </c>
    </row>
    <row r="184" spans="1:30" x14ac:dyDescent="0.25">
      <c r="A184" s="97" t="s">
        <v>495</v>
      </c>
      <c r="B184" s="7"/>
      <c r="C184" s="7"/>
      <c r="D184" s="7"/>
      <c r="E184" s="7"/>
      <c r="F184" s="7"/>
      <c r="G184" s="7"/>
      <c r="H184" s="7"/>
      <c r="I184" s="7"/>
      <c r="J184" s="7"/>
      <c r="K184" s="7"/>
      <c r="L184" s="7"/>
      <c r="M184" s="7"/>
      <c r="N184" s="7"/>
      <c r="O184" s="7"/>
      <c r="P184" s="7">
        <v>1</v>
      </c>
      <c r="Q184" s="7"/>
      <c r="R184" s="7"/>
      <c r="S184" s="7"/>
      <c r="T184" s="7"/>
      <c r="U184" s="7"/>
      <c r="V184" s="7"/>
      <c r="W184" s="7">
        <v>1</v>
      </c>
      <c r="X184" s="7"/>
      <c r="Y184" s="7"/>
      <c r="Z184" s="7"/>
      <c r="AA184" s="7">
        <v>1</v>
      </c>
      <c r="AB184" s="7">
        <v>1</v>
      </c>
      <c r="AC184" s="7"/>
      <c r="AD184" s="7">
        <v>4</v>
      </c>
    </row>
    <row r="185" spans="1:30" x14ac:dyDescent="0.25">
      <c r="A185" s="6" t="s">
        <v>213</v>
      </c>
      <c r="B185" s="7"/>
      <c r="C185" s="7">
        <v>2</v>
      </c>
      <c r="D185" s="7"/>
      <c r="E185" s="7"/>
      <c r="F185" s="7"/>
      <c r="G185" s="7"/>
      <c r="H185" s="7"/>
      <c r="I185" s="7"/>
      <c r="J185" s="7"/>
      <c r="K185" s="7"/>
      <c r="L185" s="7"/>
      <c r="M185" s="7"/>
      <c r="N185" s="7">
        <v>1</v>
      </c>
      <c r="O185" s="7">
        <v>2</v>
      </c>
      <c r="P185" s="7"/>
      <c r="Q185" s="7">
        <v>3</v>
      </c>
      <c r="R185" s="7">
        <v>4</v>
      </c>
      <c r="S185" s="7">
        <v>3</v>
      </c>
      <c r="T185" s="7"/>
      <c r="U185" s="7">
        <v>4</v>
      </c>
      <c r="V185" s="7"/>
      <c r="W185" s="7"/>
      <c r="X185" s="7"/>
      <c r="Y185" s="7"/>
      <c r="Z185" s="7">
        <v>1</v>
      </c>
      <c r="AA185" s="7">
        <v>5</v>
      </c>
      <c r="AB185" s="7">
        <v>1</v>
      </c>
      <c r="AC185" s="7"/>
      <c r="AD185" s="7">
        <v>26</v>
      </c>
    </row>
    <row r="186" spans="1:30" x14ac:dyDescent="0.25">
      <c r="A186" s="97" t="s">
        <v>349</v>
      </c>
      <c r="B186" s="7"/>
      <c r="C186" s="7"/>
      <c r="D186" s="7"/>
      <c r="E186" s="7"/>
      <c r="F186" s="7"/>
      <c r="G186" s="7"/>
      <c r="H186" s="7"/>
      <c r="I186" s="7"/>
      <c r="J186" s="7"/>
      <c r="K186" s="7"/>
      <c r="L186" s="7"/>
      <c r="M186" s="7"/>
      <c r="N186" s="7"/>
      <c r="O186" s="7"/>
      <c r="P186" s="7"/>
      <c r="Q186" s="7">
        <v>1</v>
      </c>
      <c r="R186" s="7"/>
      <c r="S186" s="7"/>
      <c r="T186" s="7"/>
      <c r="U186" s="7"/>
      <c r="V186" s="7"/>
      <c r="W186" s="7"/>
      <c r="X186" s="7"/>
      <c r="Y186" s="7"/>
      <c r="Z186" s="7"/>
      <c r="AA186" s="7"/>
      <c r="AB186" s="7"/>
      <c r="AC186" s="7"/>
      <c r="AD186" s="7">
        <v>1</v>
      </c>
    </row>
    <row r="187" spans="1:30" x14ac:dyDescent="0.25">
      <c r="A187" s="97" t="s">
        <v>672</v>
      </c>
      <c r="B187" s="7"/>
      <c r="C187" s="7"/>
      <c r="D187" s="7"/>
      <c r="E187" s="7"/>
      <c r="F187" s="7"/>
      <c r="G187" s="7"/>
      <c r="H187" s="7"/>
      <c r="I187" s="7"/>
      <c r="J187" s="7"/>
      <c r="K187" s="7"/>
      <c r="L187" s="7"/>
      <c r="M187" s="7"/>
      <c r="N187" s="7"/>
      <c r="O187" s="7"/>
      <c r="P187" s="7"/>
      <c r="Q187" s="7"/>
      <c r="R187" s="7">
        <v>2</v>
      </c>
      <c r="S187" s="7"/>
      <c r="T187" s="7"/>
      <c r="U187" s="7">
        <v>2</v>
      </c>
      <c r="V187" s="7"/>
      <c r="W187" s="7"/>
      <c r="X187" s="7"/>
      <c r="Y187" s="7"/>
      <c r="Z187" s="7">
        <v>1</v>
      </c>
      <c r="AA187" s="7"/>
      <c r="AB187" s="7"/>
      <c r="AC187" s="7"/>
      <c r="AD187" s="7">
        <v>5</v>
      </c>
    </row>
    <row r="188" spans="1:30" x14ac:dyDescent="0.25">
      <c r="A188" s="97" t="s">
        <v>228</v>
      </c>
      <c r="B188" s="7"/>
      <c r="C188" s="7"/>
      <c r="D188" s="7"/>
      <c r="E188" s="7"/>
      <c r="F188" s="7"/>
      <c r="G188" s="7"/>
      <c r="H188" s="7"/>
      <c r="I188" s="7"/>
      <c r="J188" s="7"/>
      <c r="K188" s="7"/>
      <c r="L188" s="7"/>
      <c r="M188" s="7"/>
      <c r="N188" s="7">
        <v>1</v>
      </c>
      <c r="O188" s="7"/>
      <c r="P188" s="7"/>
      <c r="Q188" s="7"/>
      <c r="R188" s="7">
        <v>1</v>
      </c>
      <c r="S188" s="7"/>
      <c r="T188" s="7"/>
      <c r="U188" s="7"/>
      <c r="V188" s="7"/>
      <c r="W188" s="7"/>
      <c r="X188" s="7"/>
      <c r="Y188" s="7"/>
      <c r="Z188" s="7"/>
      <c r="AA188" s="7">
        <v>1</v>
      </c>
      <c r="AB188" s="7"/>
      <c r="AC188" s="7"/>
      <c r="AD188" s="7">
        <v>3</v>
      </c>
    </row>
    <row r="189" spans="1:30" x14ac:dyDescent="0.25">
      <c r="A189" s="97" t="s">
        <v>214</v>
      </c>
      <c r="B189" s="7"/>
      <c r="C189" s="7"/>
      <c r="D189" s="7"/>
      <c r="E189" s="7"/>
      <c r="F189" s="7"/>
      <c r="G189" s="7"/>
      <c r="H189" s="7"/>
      <c r="I189" s="7"/>
      <c r="J189" s="7"/>
      <c r="K189" s="7"/>
      <c r="L189" s="7"/>
      <c r="M189" s="7"/>
      <c r="N189" s="7"/>
      <c r="O189" s="7"/>
      <c r="P189" s="7"/>
      <c r="Q189" s="7">
        <v>2</v>
      </c>
      <c r="R189" s="7">
        <v>1</v>
      </c>
      <c r="S189" s="7">
        <v>1</v>
      </c>
      <c r="T189" s="7"/>
      <c r="U189" s="7"/>
      <c r="V189" s="7"/>
      <c r="W189" s="7"/>
      <c r="X189" s="7"/>
      <c r="Y189" s="7"/>
      <c r="Z189" s="7"/>
      <c r="AA189" s="7">
        <v>1</v>
      </c>
      <c r="AB189" s="7">
        <v>1</v>
      </c>
      <c r="AC189" s="7"/>
      <c r="AD189" s="7">
        <v>6</v>
      </c>
    </row>
    <row r="190" spans="1:30" x14ac:dyDescent="0.25">
      <c r="A190" s="97" t="s">
        <v>238</v>
      </c>
      <c r="B190" s="7"/>
      <c r="C190" s="7">
        <v>2</v>
      </c>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v>2</v>
      </c>
    </row>
    <row r="191" spans="1:30" x14ac:dyDescent="0.25">
      <c r="A191" s="97" t="s">
        <v>433</v>
      </c>
      <c r="B191" s="7"/>
      <c r="C191" s="7"/>
      <c r="D191" s="7"/>
      <c r="E191" s="7"/>
      <c r="F191" s="7"/>
      <c r="G191" s="7"/>
      <c r="H191" s="7"/>
      <c r="I191" s="7"/>
      <c r="J191" s="7"/>
      <c r="K191" s="7"/>
      <c r="L191" s="7"/>
      <c r="M191" s="7"/>
      <c r="N191" s="7"/>
      <c r="O191" s="7">
        <v>2</v>
      </c>
      <c r="P191" s="7"/>
      <c r="Q191" s="7"/>
      <c r="R191" s="7"/>
      <c r="S191" s="7">
        <v>2</v>
      </c>
      <c r="T191" s="7"/>
      <c r="U191" s="7">
        <v>2</v>
      </c>
      <c r="V191" s="7"/>
      <c r="W191" s="7"/>
      <c r="X191" s="7"/>
      <c r="Y191" s="7"/>
      <c r="Z191" s="7"/>
      <c r="AA191" s="7"/>
      <c r="AB191" s="7"/>
      <c r="AC191" s="7"/>
      <c r="AD191" s="7">
        <v>6</v>
      </c>
    </row>
    <row r="192" spans="1:30" x14ac:dyDescent="0.25">
      <c r="A192" s="97" t="s">
        <v>494</v>
      </c>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v>3</v>
      </c>
      <c r="AB192" s="7"/>
      <c r="AC192" s="7"/>
      <c r="AD192" s="7">
        <v>3</v>
      </c>
    </row>
    <row r="193" spans="1:30" x14ac:dyDescent="0.25">
      <c r="A193" s="57" t="s">
        <v>33</v>
      </c>
      <c r="B193" s="7"/>
      <c r="C193" s="7">
        <v>9</v>
      </c>
      <c r="D193" s="7">
        <v>6</v>
      </c>
      <c r="E193" s="7">
        <v>38</v>
      </c>
      <c r="F193" s="7">
        <v>1</v>
      </c>
      <c r="G193" s="7"/>
      <c r="H193" s="7">
        <v>3</v>
      </c>
      <c r="I193" s="7"/>
      <c r="J193" s="7"/>
      <c r="K193" s="7"/>
      <c r="L193" s="7"/>
      <c r="M193" s="7">
        <v>2</v>
      </c>
      <c r="N193" s="7">
        <v>6</v>
      </c>
      <c r="O193" s="7">
        <v>5</v>
      </c>
      <c r="P193" s="7">
        <v>11</v>
      </c>
      <c r="Q193" s="7">
        <v>8</v>
      </c>
      <c r="R193" s="7">
        <v>13</v>
      </c>
      <c r="S193" s="7">
        <v>8</v>
      </c>
      <c r="T193" s="7">
        <v>2</v>
      </c>
      <c r="U193" s="7">
        <v>7</v>
      </c>
      <c r="V193" s="7"/>
      <c r="W193" s="7">
        <v>9</v>
      </c>
      <c r="X193" s="7"/>
      <c r="Y193" s="7">
        <v>10</v>
      </c>
      <c r="Z193" s="7">
        <v>2</v>
      </c>
      <c r="AA193" s="7">
        <v>50</v>
      </c>
      <c r="AB193" s="7"/>
      <c r="AC193" s="7"/>
      <c r="AD193" s="7">
        <v>190</v>
      </c>
    </row>
    <row r="194" spans="1:30" x14ac:dyDescent="0.25">
      <c r="A194" s="6" t="s">
        <v>129</v>
      </c>
      <c r="B194" s="7"/>
      <c r="C194" s="7"/>
      <c r="D194" s="7"/>
      <c r="E194" s="7">
        <v>6</v>
      </c>
      <c r="F194" s="7"/>
      <c r="G194" s="7"/>
      <c r="H194" s="7">
        <v>1</v>
      </c>
      <c r="I194" s="7"/>
      <c r="J194" s="7"/>
      <c r="K194" s="7"/>
      <c r="L194" s="7"/>
      <c r="M194" s="7"/>
      <c r="N194" s="7"/>
      <c r="O194" s="7"/>
      <c r="P194" s="7"/>
      <c r="Q194" s="7">
        <v>3</v>
      </c>
      <c r="R194" s="7">
        <v>4</v>
      </c>
      <c r="S194" s="7">
        <v>1</v>
      </c>
      <c r="T194" s="7">
        <v>2</v>
      </c>
      <c r="U194" s="7">
        <v>1</v>
      </c>
      <c r="V194" s="7"/>
      <c r="W194" s="7">
        <v>2</v>
      </c>
      <c r="X194" s="7"/>
      <c r="Y194" s="7">
        <v>1</v>
      </c>
      <c r="Z194" s="7"/>
      <c r="AA194" s="7">
        <v>5</v>
      </c>
      <c r="AB194" s="7"/>
      <c r="AC194" s="7"/>
      <c r="AD194" s="7">
        <v>26</v>
      </c>
    </row>
    <row r="195" spans="1:30" x14ac:dyDescent="0.25">
      <c r="A195" s="97" t="s">
        <v>370</v>
      </c>
      <c r="B195" s="7"/>
      <c r="C195" s="7"/>
      <c r="D195" s="7"/>
      <c r="E195" s="7">
        <v>1</v>
      </c>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v>1</v>
      </c>
    </row>
    <row r="196" spans="1:30" x14ac:dyDescent="0.25">
      <c r="A196" s="97" t="s">
        <v>511</v>
      </c>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row>
    <row r="197" spans="1:30" x14ac:dyDescent="0.25">
      <c r="A197" s="97" t="s">
        <v>669</v>
      </c>
      <c r="B197" s="7"/>
      <c r="C197" s="7"/>
      <c r="D197" s="7"/>
      <c r="E197" s="7"/>
      <c r="F197" s="7"/>
      <c r="G197" s="7"/>
      <c r="H197" s="7"/>
      <c r="I197" s="7"/>
      <c r="J197" s="7"/>
      <c r="K197" s="7"/>
      <c r="L197" s="7"/>
      <c r="M197" s="7"/>
      <c r="N197" s="7"/>
      <c r="O197" s="7"/>
      <c r="P197" s="7"/>
      <c r="Q197" s="7"/>
      <c r="R197" s="7">
        <v>1</v>
      </c>
      <c r="S197" s="7">
        <v>1</v>
      </c>
      <c r="T197" s="7"/>
      <c r="U197" s="7"/>
      <c r="V197" s="7"/>
      <c r="W197" s="7"/>
      <c r="X197" s="7"/>
      <c r="Y197" s="7"/>
      <c r="Z197" s="7"/>
      <c r="AA197" s="7">
        <v>1</v>
      </c>
      <c r="AB197" s="7"/>
      <c r="AC197" s="7"/>
      <c r="AD197" s="7">
        <v>3</v>
      </c>
    </row>
    <row r="198" spans="1:30" x14ac:dyDescent="0.25">
      <c r="A198" s="97" t="s">
        <v>260</v>
      </c>
      <c r="B198" s="7"/>
      <c r="C198" s="7"/>
      <c r="D198" s="7"/>
      <c r="E198" s="7">
        <v>2</v>
      </c>
      <c r="F198" s="7"/>
      <c r="G198" s="7"/>
      <c r="H198" s="7">
        <v>1</v>
      </c>
      <c r="I198" s="7"/>
      <c r="J198" s="7"/>
      <c r="K198" s="7"/>
      <c r="L198" s="7"/>
      <c r="M198" s="7"/>
      <c r="N198" s="7"/>
      <c r="O198" s="7"/>
      <c r="P198" s="7"/>
      <c r="Q198" s="7">
        <v>2</v>
      </c>
      <c r="R198" s="7">
        <v>2</v>
      </c>
      <c r="S198" s="7"/>
      <c r="T198" s="7">
        <v>1</v>
      </c>
      <c r="U198" s="7">
        <v>1</v>
      </c>
      <c r="V198" s="7"/>
      <c r="W198" s="7">
        <v>2</v>
      </c>
      <c r="X198" s="7"/>
      <c r="Y198" s="7">
        <v>1</v>
      </c>
      <c r="Z198" s="7"/>
      <c r="AA198" s="7">
        <v>2</v>
      </c>
      <c r="AB198" s="7"/>
      <c r="AC198" s="7"/>
      <c r="AD198" s="7">
        <v>14</v>
      </c>
    </row>
    <row r="199" spans="1:30" x14ac:dyDescent="0.25">
      <c r="A199" s="97" t="s">
        <v>130</v>
      </c>
      <c r="B199" s="7"/>
      <c r="C199" s="7"/>
      <c r="D199" s="7"/>
      <c r="E199" s="7">
        <v>1</v>
      </c>
      <c r="F199" s="7"/>
      <c r="G199" s="7"/>
      <c r="H199" s="7"/>
      <c r="I199" s="7"/>
      <c r="J199" s="7"/>
      <c r="K199" s="7"/>
      <c r="L199" s="7"/>
      <c r="M199" s="7"/>
      <c r="N199" s="7"/>
      <c r="O199" s="7"/>
      <c r="P199" s="7"/>
      <c r="Q199" s="7"/>
      <c r="R199" s="7">
        <v>1</v>
      </c>
      <c r="S199" s="7"/>
      <c r="T199" s="7">
        <v>1</v>
      </c>
      <c r="U199" s="7"/>
      <c r="V199" s="7"/>
      <c r="W199" s="7"/>
      <c r="X199" s="7"/>
      <c r="Y199" s="7"/>
      <c r="Z199" s="7"/>
      <c r="AA199" s="7">
        <v>1</v>
      </c>
      <c r="AB199" s="7"/>
      <c r="AC199" s="7"/>
      <c r="AD199" s="7">
        <v>4</v>
      </c>
    </row>
    <row r="200" spans="1:30" x14ac:dyDescent="0.25">
      <c r="A200" s="97" t="s">
        <v>310</v>
      </c>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row>
    <row r="201" spans="1:30" x14ac:dyDescent="0.25">
      <c r="A201" s="97" t="s">
        <v>296</v>
      </c>
      <c r="B201" s="7"/>
      <c r="C201" s="7"/>
      <c r="D201" s="7"/>
      <c r="E201" s="7">
        <v>2</v>
      </c>
      <c r="F201" s="7"/>
      <c r="G201" s="7"/>
      <c r="H201" s="7"/>
      <c r="I201" s="7"/>
      <c r="J201" s="7"/>
      <c r="K201" s="7"/>
      <c r="L201" s="7"/>
      <c r="M201" s="7"/>
      <c r="N201" s="7"/>
      <c r="O201" s="7"/>
      <c r="P201" s="7"/>
      <c r="Q201" s="7">
        <v>1</v>
      </c>
      <c r="R201" s="7"/>
      <c r="S201" s="7"/>
      <c r="T201" s="7"/>
      <c r="U201" s="7"/>
      <c r="V201" s="7"/>
      <c r="W201" s="7"/>
      <c r="X201" s="7"/>
      <c r="Y201" s="7"/>
      <c r="Z201" s="7"/>
      <c r="AA201" s="7">
        <v>1</v>
      </c>
      <c r="AB201" s="7"/>
      <c r="AC201" s="7"/>
      <c r="AD201" s="7">
        <v>4</v>
      </c>
    </row>
    <row r="202" spans="1:30" x14ac:dyDescent="0.25">
      <c r="A202" s="97" t="s">
        <v>294</v>
      </c>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row>
    <row r="203" spans="1:30" x14ac:dyDescent="0.25">
      <c r="A203" s="6" t="s">
        <v>123</v>
      </c>
      <c r="B203" s="7"/>
      <c r="C203" s="7">
        <v>2</v>
      </c>
      <c r="D203" s="7">
        <v>6</v>
      </c>
      <c r="E203" s="7">
        <v>18</v>
      </c>
      <c r="F203" s="7">
        <v>1</v>
      </c>
      <c r="G203" s="7"/>
      <c r="H203" s="7">
        <v>2</v>
      </c>
      <c r="I203" s="7"/>
      <c r="J203" s="7"/>
      <c r="K203" s="7"/>
      <c r="L203" s="7"/>
      <c r="M203" s="7">
        <v>2</v>
      </c>
      <c r="N203" s="7">
        <v>6</v>
      </c>
      <c r="O203" s="7">
        <v>2</v>
      </c>
      <c r="P203" s="7">
        <v>2</v>
      </c>
      <c r="Q203" s="7">
        <v>2</v>
      </c>
      <c r="R203" s="7">
        <v>3</v>
      </c>
      <c r="S203" s="7">
        <v>4</v>
      </c>
      <c r="T203" s="7"/>
      <c r="U203" s="7">
        <v>2</v>
      </c>
      <c r="V203" s="7"/>
      <c r="W203" s="7">
        <v>3</v>
      </c>
      <c r="X203" s="7"/>
      <c r="Y203" s="7"/>
      <c r="Z203" s="7">
        <v>2</v>
      </c>
      <c r="AA203" s="7">
        <v>27</v>
      </c>
      <c r="AB203" s="7"/>
      <c r="AC203" s="7"/>
      <c r="AD203" s="7">
        <v>84</v>
      </c>
    </row>
    <row r="204" spans="1:30" x14ac:dyDescent="0.25">
      <c r="A204" s="97" t="s">
        <v>635</v>
      </c>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row>
    <row r="205" spans="1:30" x14ac:dyDescent="0.25">
      <c r="A205" s="97" t="s">
        <v>362</v>
      </c>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v>2</v>
      </c>
      <c r="AB205" s="7"/>
      <c r="AC205" s="7"/>
      <c r="AD205" s="7">
        <v>2</v>
      </c>
    </row>
    <row r="206" spans="1:30" x14ac:dyDescent="0.25">
      <c r="A206" s="97" t="s">
        <v>369</v>
      </c>
      <c r="B206" s="7"/>
      <c r="C206" s="7"/>
      <c r="D206" s="7"/>
      <c r="E206" s="7">
        <v>1</v>
      </c>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v>1</v>
      </c>
    </row>
    <row r="207" spans="1:30" x14ac:dyDescent="0.25">
      <c r="A207" s="97" t="s">
        <v>366</v>
      </c>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v>1</v>
      </c>
      <c r="AB207" s="7"/>
      <c r="AC207" s="7"/>
      <c r="AD207" s="7">
        <v>1</v>
      </c>
    </row>
    <row r="208" spans="1:30" x14ac:dyDescent="0.25">
      <c r="A208" s="97" t="s">
        <v>363</v>
      </c>
      <c r="B208" s="7"/>
      <c r="C208" s="7"/>
      <c r="D208" s="7">
        <v>1</v>
      </c>
      <c r="E208" s="7"/>
      <c r="F208" s="7">
        <v>1</v>
      </c>
      <c r="G208" s="7"/>
      <c r="H208" s="7">
        <v>2</v>
      </c>
      <c r="I208" s="7"/>
      <c r="J208" s="7"/>
      <c r="K208" s="7"/>
      <c r="L208" s="7"/>
      <c r="M208" s="7"/>
      <c r="N208" s="7"/>
      <c r="O208" s="7"/>
      <c r="P208" s="7"/>
      <c r="Q208" s="7"/>
      <c r="R208" s="7"/>
      <c r="S208" s="7"/>
      <c r="T208" s="7"/>
      <c r="U208" s="7"/>
      <c r="V208" s="7"/>
      <c r="W208" s="7"/>
      <c r="X208" s="7"/>
      <c r="Y208" s="7"/>
      <c r="Z208" s="7"/>
      <c r="AA208" s="7">
        <v>1</v>
      </c>
      <c r="AB208" s="7"/>
      <c r="AC208" s="7"/>
      <c r="AD208" s="7">
        <v>5</v>
      </c>
    </row>
    <row r="209" spans="1:30" x14ac:dyDescent="0.25">
      <c r="A209" s="97" t="s">
        <v>368</v>
      </c>
      <c r="B209" s="7"/>
      <c r="C209" s="7"/>
      <c r="D209" s="7"/>
      <c r="E209" s="7">
        <v>1</v>
      </c>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v>1</v>
      </c>
    </row>
    <row r="210" spans="1:30" x14ac:dyDescent="0.25">
      <c r="A210" s="97" t="s">
        <v>365</v>
      </c>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v>1</v>
      </c>
      <c r="AB210" s="7"/>
      <c r="AC210" s="7"/>
      <c r="AD210" s="7">
        <v>1</v>
      </c>
    </row>
    <row r="211" spans="1:30" x14ac:dyDescent="0.25">
      <c r="A211" s="97" t="s">
        <v>367</v>
      </c>
      <c r="B211" s="7"/>
      <c r="C211" s="7"/>
      <c r="D211" s="7"/>
      <c r="E211" s="7">
        <v>1</v>
      </c>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v>1</v>
      </c>
    </row>
    <row r="212" spans="1:30" x14ac:dyDescent="0.25">
      <c r="A212" s="97" t="s">
        <v>406</v>
      </c>
      <c r="B212" s="7"/>
      <c r="C212" s="7"/>
      <c r="D212" s="7"/>
      <c r="E212" s="7"/>
      <c r="F212" s="7"/>
      <c r="G212" s="7"/>
      <c r="H212" s="7"/>
      <c r="I212" s="7"/>
      <c r="J212" s="7"/>
      <c r="K212" s="7"/>
      <c r="L212" s="7"/>
      <c r="M212" s="7"/>
      <c r="N212" s="7"/>
      <c r="O212" s="7"/>
      <c r="P212" s="7"/>
      <c r="Q212" s="7"/>
      <c r="R212" s="7"/>
      <c r="S212" s="7"/>
      <c r="T212" s="7"/>
      <c r="U212" s="7"/>
      <c r="V212" s="7"/>
      <c r="W212" s="7">
        <v>1</v>
      </c>
      <c r="X212" s="7"/>
      <c r="Y212" s="7"/>
      <c r="Z212" s="7">
        <v>2</v>
      </c>
      <c r="AA212" s="7"/>
      <c r="AB212" s="7"/>
      <c r="AC212" s="7"/>
      <c r="AD212" s="7">
        <v>3</v>
      </c>
    </row>
    <row r="213" spans="1:30" x14ac:dyDescent="0.25">
      <c r="A213" s="97" t="s">
        <v>235</v>
      </c>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row>
    <row r="214" spans="1:30" x14ac:dyDescent="0.25">
      <c r="A214" s="97" t="s">
        <v>413</v>
      </c>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v>4</v>
      </c>
      <c r="AB214" s="7"/>
      <c r="AC214" s="7"/>
      <c r="AD214" s="7">
        <v>4</v>
      </c>
    </row>
    <row r="215" spans="1:30" x14ac:dyDescent="0.25">
      <c r="A215" s="97" t="s">
        <v>124</v>
      </c>
      <c r="B215" s="7"/>
      <c r="C215" s="7"/>
      <c r="D215" s="7"/>
      <c r="E215" s="7"/>
      <c r="F215" s="7"/>
      <c r="G215" s="7"/>
      <c r="H215" s="7"/>
      <c r="I215" s="7"/>
      <c r="J215" s="7"/>
      <c r="K215" s="7"/>
      <c r="L215" s="7"/>
      <c r="M215" s="7">
        <v>2</v>
      </c>
      <c r="N215" s="7">
        <v>4</v>
      </c>
      <c r="O215" s="7"/>
      <c r="P215" s="7">
        <v>2</v>
      </c>
      <c r="Q215" s="7">
        <v>2</v>
      </c>
      <c r="R215" s="7">
        <v>1</v>
      </c>
      <c r="S215" s="7">
        <v>1</v>
      </c>
      <c r="T215" s="7"/>
      <c r="U215" s="7">
        <v>2</v>
      </c>
      <c r="V215" s="7"/>
      <c r="W215" s="7">
        <v>2</v>
      </c>
      <c r="X215" s="7"/>
      <c r="Y215" s="7"/>
      <c r="Z215" s="7"/>
      <c r="AA215" s="7">
        <v>14</v>
      </c>
      <c r="AB215" s="7"/>
      <c r="AC215" s="7"/>
      <c r="AD215" s="7">
        <v>30</v>
      </c>
    </row>
    <row r="216" spans="1:30" x14ac:dyDescent="0.25">
      <c r="A216" s="97" t="s">
        <v>645</v>
      </c>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row>
    <row r="217" spans="1:30" x14ac:dyDescent="0.25">
      <c r="A217" s="97" t="s">
        <v>324</v>
      </c>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row>
    <row r="218" spans="1:30" x14ac:dyDescent="0.25">
      <c r="A218" s="97" t="s">
        <v>417</v>
      </c>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row>
    <row r="219" spans="1:30" x14ac:dyDescent="0.25">
      <c r="A219" s="97" t="s">
        <v>300</v>
      </c>
      <c r="B219" s="7"/>
      <c r="C219" s="7"/>
      <c r="D219" s="7"/>
      <c r="E219" s="7">
        <v>2</v>
      </c>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v>2</v>
      </c>
    </row>
    <row r="220" spans="1:30" x14ac:dyDescent="0.25">
      <c r="A220" s="97" t="s">
        <v>268</v>
      </c>
      <c r="B220" s="7"/>
      <c r="C220" s="7">
        <v>2</v>
      </c>
      <c r="D220" s="7">
        <v>5</v>
      </c>
      <c r="E220" s="7">
        <v>13</v>
      </c>
      <c r="F220" s="7"/>
      <c r="G220" s="7"/>
      <c r="H220" s="7"/>
      <c r="I220" s="7"/>
      <c r="J220" s="7"/>
      <c r="K220" s="7"/>
      <c r="L220" s="7"/>
      <c r="M220" s="7"/>
      <c r="N220" s="7">
        <v>2</v>
      </c>
      <c r="O220" s="7">
        <v>2</v>
      </c>
      <c r="P220" s="7"/>
      <c r="Q220" s="7"/>
      <c r="R220" s="7">
        <v>2</v>
      </c>
      <c r="S220" s="7">
        <v>3</v>
      </c>
      <c r="T220" s="7"/>
      <c r="U220" s="7"/>
      <c r="V220" s="7"/>
      <c r="W220" s="7"/>
      <c r="X220" s="7"/>
      <c r="Y220" s="7"/>
      <c r="Z220" s="7"/>
      <c r="AA220" s="7">
        <v>2</v>
      </c>
      <c r="AB220" s="7"/>
      <c r="AC220" s="7"/>
      <c r="AD220" s="7">
        <v>31</v>
      </c>
    </row>
    <row r="221" spans="1:30" x14ac:dyDescent="0.25">
      <c r="A221" s="97" t="s">
        <v>445</v>
      </c>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v>2</v>
      </c>
      <c r="AB221" s="7"/>
      <c r="AC221" s="7"/>
      <c r="AD221" s="7">
        <v>2</v>
      </c>
    </row>
    <row r="222" spans="1:30" x14ac:dyDescent="0.25">
      <c r="A222" s="6" t="s">
        <v>33</v>
      </c>
      <c r="B222" s="7"/>
      <c r="C222" s="7"/>
      <c r="D222" s="7"/>
      <c r="E222" s="7"/>
      <c r="F222" s="7"/>
      <c r="G222" s="7"/>
      <c r="H222" s="7"/>
      <c r="I222" s="7"/>
      <c r="J222" s="7"/>
      <c r="K222" s="7"/>
      <c r="L222" s="7"/>
      <c r="M222" s="7"/>
      <c r="N222" s="7"/>
      <c r="O222" s="7"/>
      <c r="P222" s="7"/>
      <c r="Q222" s="7"/>
      <c r="R222" s="7">
        <v>1</v>
      </c>
      <c r="S222" s="7"/>
      <c r="T222" s="7"/>
      <c r="U222" s="7"/>
      <c r="V222" s="7"/>
      <c r="W222" s="7"/>
      <c r="X222" s="7"/>
      <c r="Y222" s="7"/>
      <c r="Z222" s="7"/>
      <c r="AA222" s="7"/>
      <c r="AB222" s="7"/>
      <c r="AC222" s="7"/>
      <c r="AD222" s="7">
        <v>1</v>
      </c>
    </row>
    <row r="223" spans="1:30" x14ac:dyDescent="0.25">
      <c r="A223" s="97" t="s">
        <v>350</v>
      </c>
      <c r="B223" s="7"/>
      <c r="C223" s="7"/>
      <c r="D223" s="7"/>
      <c r="E223" s="7"/>
      <c r="F223" s="7"/>
      <c r="G223" s="7"/>
      <c r="H223" s="7"/>
      <c r="I223" s="7"/>
      <c r="J223" s="7"/>
      <c r="K223" s="7"/>
      <c r="L223" s="7"/>
      <c r="M223" s="7"/>
      <c r="N223" s="7"/>
      <c r="O223" s="7"/>
      <c r="P223" s="7"/>
      <c r="Q223" s="7"/>
      <c r="R223" s="7">
        <v>1</v>
      </c>
      <c r="S223" s="7"/>
      <c r="T223" s="7"/>
      <c r="U223" s="7"/>
      <c r="V223" s="7"/>
      <c r="W223" s="7"/>
      <c r="X223" s="7"/>
      <c r="Y223" s="7"/>
      <c r="Z223" s="7"/>
      <c r="AA223" s="7"/>
      <c r="AB223" s="7"/>
      <c r="AC223" s="7"/>
      <c r="AD223" s="7">
        <v>1</v>
      </c>
    </row>
    <row r="224" spans="1:30" x14ac:dyDescent="0.25">
      <c r="A224" s="6" t="s">
        <v>34</v>
      </c>
      <c r="B224" s="7"/>
      <c r="C224" s="7">
        <v>7</v>
      </c>
      <c r="D224" s="7"/>
      <c r="E224" s="7">
        <v>14</v>
      </c>
      <c r="F224" s="7"/>
      <c r="G224" s="7"/>
      <c r="H224" s="7"/>
      <c r="I224" s="7"/>
      <c r="J224" s="7"/>
      <c r="K224" s="7"/>
      <c r="L224" s="7"/>
      <c r="M224" s="7"/>
      <c r="N224" s="7"/>
      <c r="O224" s="7">
        <v>3</v>
      </c>
      <c r="P224" s="7">
        <v>9</v>
      </c>
      <c r="Q224" s="7">
        <v>3</v>
      </c>
      <c r="R224" s="7">
        <v>5</v>
      </c>
      <c r="S224" s="7">
        <v>3</v>
      </c>
      <c r="T224" s="7"/>
      <c r="U224" s="7">
        <v>4</v>
      </c>
      <c r="V224" s="7"/>
      <c r="W224" s="7">
        <v>4</v>
      </c>
      <c r="X224" s="7"/>
      <c r="Y224" s="7">
        <v>9</v>
      </c>
      <c r="Z224" s="7"/>
      <c r="AA224" s="7">
        <v>18</v>
      </c>
      <c r="AB224" s="7"/>
      <c r="AC224" s="7"/>
      <c r="AD224" s="7">
        <v>79</v>
      </c>
    </row>
    <row r="225" spans="1:30" x14ac:dyDescent="0.25">
      <c r="A225" s="97" t="s">
        <v>371</v>
      </c>
      <c r="B225" s="7"/>
      <c r="C225" s="7"/>
      <c r="D225" s="7"/>
      <c r="E225" s="7">
        <v>1</v>
      </c>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v>1</v>
      </c>
    </row>
    <row r="226" spans="1:30" x14ac:dyDescent="0.25">
      <c r="A226" s="97" t="s">
        <v>407</v>
      </c>
      <c r="B226" s="7"/>
      <c r="C226" s="7"/>
      <c r="D226" s="7"/>
      <c r="E226" s="7"/>
      <c r="F226" s="7"/>
      <c r="G226" s="7"/>
      <c r="H226" s="7"/>
      <c r="I226" s="7"/>
      <c r="J226" s="7"/>
      <c r="K226" s="7"/>
      <c r="L226" s="7"/>
      <c r="M226" s="7"/>
      <c r="N226" s="7"/>
      <c r="O226" s="7">
        <v>1</v>
      </c>
      <c r="P226" s="7"/>
      <c r="Q226" s="7"/>
      <c r="R226" s="7">
        <v>1</v>
      </c>
      <c r="S226" s="7"/>
      <c r="T226" s="7"/>
      <c r="U226" s="7"/>
      <c r="V226" s="7"/>
      <c r="W226" s="7"/>
      <c r="X226" s="7"/>
      <c r="Y226" s="7"/>
      <c r="Z226" s="7"/>
      <c r="AA226" s="7">
        <v>1</v>
      </c>
      <c r="AB226" s="7"/>
      <c r="AC226" s="7"/>
      <c r="AD226" s="7">
        <v>3</v>
      </c>
    </row>
    <row r="227" spans="1:30" x14ac:dyDescent="0.25">
      <c r="A227" s="97" t="s">
        <v>440</v>
      </c>
      <c r="B227" s="7"/>
      <c r="C227" s="7"/>
      <c r="D227" s="7"/>
      <c r="E227" s="7"/>
      <c r="F227" s="7"/>
      <c r="G227" s="7"/>
      <c r="H227" s="7"/>
      <c r="I227" s="7"/>
      <c r="J227" s="7"/>
      <c r="K227" s="7"/>
      <c r="L227" s="7"/>
      <c r="M227" s="7"/>
      <c r="N227" s="7"/>
      <c r="O227" s="7"/>
      <c r="P227" s="7"/>
      <c r="Q227" s="7"/>
      <c r="R227" s="7"/>
      <c r="S227" s="7">
        <v>2</v>
      </c>
      <c r="T227" s="7"/>
      <c r="U227" s="7">
        <v>2</v>
      </c>
      <c r="V227" s="7"/>
      <c r="W227" s="7"/>
      <c r="X227" s="7"/>
      <c r="Y227" s="7"/>
      <c r="Z227" s="7"/>
      <c r="AA227" s="7">
        <v>1</v>
      </c>
      <c r="AB227" s="7"/>
      <c r="AC227" s="7"/>
      <c r="AD227" s="7">
        <v>5</v>
      </c>
    </row>
    <row r="228" spans="1:30" x14ac:dyDescent="0.25">
      <c r="A228" s="97" t="s">
        <v>224</v>
      </c>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row>
    <row r="229" spans="1:30" x14ac:dyDescent="0.25">
      <c r="A229" s="97" t="s">
        <v>428</v>
      </c>
      <c r="B229" s="7"/>
      <c r="C229" s="7"/>
      <c r="D229" s="7"/>
      <c r="E229" s="7"/>
      <c r="F229" s="7"/>
      <c r="G229" s="7"/>
      <c r="H229" s="7"/>
      <c r="I229" s="7"/>
      <c r="J229" s="7"/>
      <c r="K229" s="7"/>
      <c r="L229" s="7"/>
      <c r="M229" s="7"/>
      <c r="N229" s="7"/>
      <c r="O229" s="7">
        <v>1</v>
      </c>
      <c r="P229" s="7">
        <v>4</v>
      </c>
      <c r="Q229" s="7"/>
      <c r="R229" s="7"/>
      <c r="S229" s="7"/>
      <c r="T229" s="7"/>
      <c r="U229" s="7"/>
      <c r="V229" s="7"/>
      <c r="W229" s="7"/>
      <c r="X229" s="7"/>
      <c r="Y229" s="7">
        <v>1</v>
      </c>
      <c r="Z229" s="7"/>
      <c r="AA229" s="7">
        <v>4</v>
      </c>
      <c r="AB229" s="7"/>
      <c r="AC229" s="7"/>
      <c r="AD229" s="7">
        <v>10</v>
      </c>
    </row>
    <row r="230" spans="1:30" x14ac:dyDescent="0.25">
      <c r="A230" s="97" t="s">
        <v>245</v>
      </c>
      <c r="B230" s="7"/>
      <c r="C230" s="7"/>
      <c r="D230" s="7"/>
      <c r="E230" s="7"/>
      <c r="F230" s="7"/>
      <c r="G230" s="7"/>
      <c r="H230" s="7"/>
      <c r="I230" s="7"/>
      <c r="J230" s="7"/>
      <c r="K230" s="7"/>
      <c r="L230" s="7"/>
      <c r="M230" s="7"/>
      <c r="N230" s="7"/>
      <c r="O230" s="7"/>
      <c r="P230" s="7"/>
      <c r="Q230" s="7">
        <v>2</v>
      </c>
      <c r="R230" s="7">
        <v>2</v>
      </c>
      <c r="S230" s="7"/>
      <c r="T230" s="7"/>
      <c r="U230" s="7"/>
      <c r="V230" s="7"/>
      <c r="W230" s="7"/>
      <c r="X230" s="7"/>
      <c r="Y230" s="7">
        <v>6</v>
      </c>
      <c r="Z230" s="7"/>
      <c r="AA230" s="7"/>
      <c r="AB230" s="7"/>
      <c r="AC230" s="7"/>
      <c r="AD230" s="7">
        <v>10</v>
      </c>
    </row>
    <row r="231" spans="1:30" x14ac:dyDescent="0.25">
      <c r="A231" s="97" t="s">
        <v>76</v>
      </c>
      <c r="B231" s="7"/>
      <c r="C231" s="7"/>
      <c r="D231" s="7"/>
      <c r="E231" s="7"/>
      <c r="F231" s="7"/>
      <c r="G231" s="7"/>
      <c r="H231" s="7"/>
      <c r="I231" s="7"/>
      <c r="J231" s="7"/>
      <c r="K231" s="7"/>
      <c r="L231" s="7"/>
      <c r="M231" s="7"/>
      <c r="N231" s="7"/>
      <c r="O231" s="7">
        <v>1</v>
      </c>
      <c r="P231" s="7">
        <v>1</v>
      </c>
      <c r="Q231" s="7"/>
      <c r="R231" s="7"/>
      <c r="S231" s="7"/>
      <c r="T231" s="7"/>
      <c r="U231" s="7"/>
      <c r="V231" s="7"/>
      <c r="W231" s="7"/>
      <c r="X231" s="7"/>
      <c r="Y231" s="7">
        <v>2</v>
      </c>
      <c r="Z231" s="7"/>
      <c r="AA231" s="7">
        <v>2</v>
      </c>
      <c r="AB231" s="7"/>
      <c r="AC231" s="7"/>
      <c r="AD231" s="7">
        <v>6</v>
      </c>
    </row>
    <row r="232" spans="1:30" x14ac:dyDescent="0.25">
      <c r="A232" s="97" t="s">
        <v>85</v>
      </c>
      <c r="B232" s="7"/>
      <c r="C232" s="7">
        <v>2</v>
      </c>
      <c r="D232" s="7"/>
      <c r="E232" s="7"/>
      <c r="F232" s="7"/>
      <c r="G232" s="7"/>
      <c r="H232" s="7"/>
      <c r="I232" s="7"/>
      <c r="J232" s="7"/>
      <c r="K232" s="7"/>
      <c r="L232" s="7"/>
      <c r="M232" s="7"/>
      <c r="N232" s="7"/>
      <c r="O232" s="7"/>
      <c r="P232" s="7">
        <v>2</v>
      </c>
      <c r="Q232" s="7"/>
      <c r="R232" s="7">
        <v>2</v>
      </c>
      <c r="S232" s="7">
        <v>1</v>
      </c>
      <c r="T232" s="7"/>
      <c r="U232" s="7">
        <v>2</v>
      </c>
      <c r="V232" s="7"/>
      <c r="W232" s="7">
        <v>4</v>
      </c>
      <c r="X232" s="7"/>
      <c r="Y232" s="7"/>
      <c r="Z232" s="7"/>
      <c r="AA232" s="7">
        <v>3</v>
      </c>
      <c r="AB232" s="7"/>
      <c r="AC232" s="7"/>
      <c r="AD232" s="7">
        <v>16</v>
      </c>
    </row>
    <row r="233" spans="1:30" x14ac:dyDescent="0.25">
      <c r="A233" s="97" t="s">
        <v>37</v>
      </c>
      <c r="B233" s="7"/>
      <c r="C233" s="7"/>
      <c r="D233" s="7"/>
      <c r="E233" s="7">
        <v>4</v>
      </c>
      <c r="F233" s="7"/>
      <c r="G233" s="7"/>
      <c r="H233" s="7"/>
      <c r="I233" s="7"/>
      <c r="J233" s="7"/>
      <c r="K233" s="7"/>
      <c r="L233" s="7"/>
      <c r="M233" s="7"/>
      <c r="N233" s="7"/>
      <c r="O233" s="7"/>
      <c r="P233" s="7">
        <v>1</v>
      </c>
      <c r="Q233" s="7">
        <v>1</v>
      </c>
      <c r="R233" s="7"/>
      <c r="S233" s="7"/>
      <c r="T233" s="7"/>
      <c r="U233" s="7"/>
      <c r="V233" s="7"/>
      <c r="W233" s="7"/>
      <c r="X233" s="7"/>
      <c r="Y233" s="7"/>
      <c r="Z233" s="7"/>
      <c r="AA233" s="7">
        <v>1</v>
      </c>
      <c r="AB233" s="7"/>
      <c r="AC233" s="7"/>
      <c r="AD233" s="7">
        <v>7</v>
      </c>
    </row>
    <row r="234" spans="1:30" x14ac:dyDescent="0.25">
      <c r="A234" s="97" t="s">
        <v>36</v>
      </c>
      <c r="B234" s="7"/>
      <c r="C234" s="7"/>
      <c r="D234" s="7"/>
      <c r="E234" s="7">
        <v>7</v>
      </c>
      <c r="F234" s="7"/>
      <c r="G234" s="7"/>
      <c r="H234" s="7"/>
      <c r="I234" s="7"/>
      <c r="J234" s="7"/>
      <c r="K234" s="7"/>
      <c r="L234" s="7"/>
      <c r="M234" s="7"/>
      <c r="N234" s="7"/>
      <c r="O234" s="7"/>
      <c r="P234" s="7">
        <v>1</v>
      </c>
      <c r="Q234" s="7"/>
      <c r="R234" s="7"/>
      <c r="S234" s="7"/>
      <c r="T234" s="7"/>
      <c r="U234" s="7"/>
      <c r="V234" s="7"/>
      <c r="W234" s="7"/>
      <c r="X234" s="7"/>
      <c r="Y234" s="7"/>
      <c r="Z234" s="7"/>
      <c r="AA234" s="7">
        <v>6</v>
      </c>
      <c r="AB234" s="7"/>
      <c r="AC234" s="7"/>
      <c r="AD234" s="7">
        <v>14</v>
      </c>
    </row>
    <row r="235" spans="1:30" x14ac:dyDescent="0.25">
      <c r="A235" s="97" t="s">
        <v>75</v>
      </c>
      <c r="B235" s="7"/>
      <c r="C235" s="7">
        <v>2</v>
      </c>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v>2</v>
      </c>
    </row>
    <row r="236" spans="1:30" x14ac:dyDescent="0.25">
      <c r="A236" s="97" t="s">
        <v>274</v>
      </c>
      <c r="B236" s="7"/>
      <c r="C236" s="7">
        <v>3</v>
      </c>
      <c r="D236" s="7"/>
      <c r="E236" s="7">
        <v>2</v>
      </c>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v>5</v>
      </c>
    </row>
    <row r="237" spans="1:30" x14ac:dyDescent="0.25">
      <c r="A237" s="57" t="s">
        <v>29</v>
      </c>
      <c r="B237" s="7"/>
      <c r="C237" s="7">
        <v>23</v>
      </c>
      <c r="D237" s="7"/>
      <c r="E237" s="7">
        <v>14</v>
      </c>
      <c r="F237" s="7"/>
      <c r="G237" s="7"/>
      <c r="H237" s="7">
        <v>3</v>
      </c>
      <c r="I237" s="7"/>
      <c r="J237" s="7"/>
      <c r="K237" s="7"/>
      <c r="L237" s="7"/>
      <c r="M237" s="7"/>
      <c r="N237" s="7"/>
      <c r="O237" s="7">
        <v>1</v>
      </c>
      <c r="P237" s="7">
        <v>9</v>
      </c>
      <c r="Q237" s="7">
        <v>4</v>
      </c>
      <c r="R237" s="7">
        <v>5</v>
      </c>
      <c r="S237" s="7">
        <v>5</v>
      </c>
      <c r="T237" s="7">
        <v>2</v>
      </c>
      <c r="U237" s="7">
        <v>6</v>
      </c>
      <c r="V237" s="7"/>
      <c r="W237" s="7">
        <v>10</v>
      </c>
      <c r="X237" s="7">
        <v>1</v>
      </c>
      <c r="Y237" s="7"/>
      <c r="Z237" s="7">
        <v>1</v>
      </c>
      <c r="AA237" s="7">
        <v>15</v>
      </c>
      <c r="AB237" s="7"/>
      <c r="AC237" s="7"/>
      <c r="AD237" s="7">
        <v>99</v>
      </c>
    </row>
    <row r="238" spans="1:30" x14ac:dyDescent="0.25">
      <c r="A238" s="6" t="s">
        <v>215</v>
      </c>
      <c r="B238" s="7"/>
      <c r="C238" s="7"/>
      <c r="D238" s="7"/>
      <c r="E238" s="7">
        <v>6</v>
      </c>
      <c r="F238" s="7"/>
      <c r="G238" s="7"/>
      <c r="H238" s="7"/>
      <c r="I238" s="7"/>
      <c r="J238" s="7"/>
      <c r="K238" s="7"/>
      <c r="L238" s="7"/>
      <c r="M238" s="7"/>
      <c r="N238" s="7"/>
      <c r="O238" s="7">
        <v>1</v>
      </c>
      <c r="P238" s="7"/>
      <c r="Q238" s="7"/>
      <c r="R238" s="7"/>
      <c r="S238" s="7"/>
      <c r="T238" s="7"/>
      <c r="U238" s="7"/>
      <c r="V238" s="7"/>
      <c r="W238" s="7"/>
      <c r="X238" s="7"/>
      <c r="Y238" s="7"/>
      <c r="Z238" s="7"/>
      <c r="AA238" s="7"/>
      <c r="AB238" s="7"/>
      <c r="AC238" s="7"/>
      <c r="AD238" s="7">
        <v>7</v>
      </c>
    </row>
    <row r="239" spans="1:30" x14ac:dyDescent="0.25">
      <c r="A239" s="97" t="s">
        <v>216</v>
      </c>
      <c r="B239" s="7"/>
      <c r="C239" s="7"/>
      <c r="D239" s="7"/>
      <c r="E239" s="7">
        <v>6</v>
      </c>
      <c r="F239" s="7"/>
      <c r="G239" s="7"/>
      <c r="H239" s="7"/>
      <c r="I239" s="7"/>
      <c r="J239" s="7"/>
      <c r="K239" s="7"/>
      <c r="L239" s="7"/>
      <c r="M239" s="7"/>
      <c r="N239" s="7"/>
      <c r="O239" s="7">
        <v>1</v>
      </c>
      <c r="P239" s="7"/>
      <c r="Q239" s="7"/>
      <c r="R239" s="7"/>
      <c r="S239" s="7"/>
      <c r="T239" s="7"/>
      <c r="U239" s="7"/>
      <c r="V239" s="7"/>
      <c r="W239" s="7"/>
      <c r="X239" s="7"/>
      <c r="Y239" s="7"/>
      <c r="Z239" s="7"/>
      <c r="AA239" s="7"/>
      <c r="AB239" s="7"/>
      <c r="AC239" s="7"/>
      <c r="AD239" s="7">
        <v>7</v>
      </c>
    </row>
    <row r="240" spans="1:30" x14ac:dyDescent="0.25">
      <c r="A240" s="6" t="s">
        <v>29</v>
      </c>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v>1</v>
      </c>
      <c r="AB240" s="7"/>
      <c r="AC240" s="7"/>
      <c r="AD240" s="7">
        <v>1</v>
      </c>
    </row>
    <row r="241" spans="1:30" x14ac:dyDescent="0.25">
      <c r="A241" s="97" t="s">
        <v>350</v>
      </c>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v>1</v>
      </c>
      <c r="AB241" s="7"/>
      <c r="AC241" s="7"/>
      <c r="AD241" s="7">
        <v>1</v>
      </c>
    </row>
    <row r="242" spans="1:30" x14ac:dyDescent="0.25">
      <c r="A242" s="6" t="s">
        <v>30</v>
      </c>
      <c r="B242" s="7"/>
      <c r="C242" s="7">
        <v>2</v>
      </c>
      <c r="D242" s="7"/>
      <c r="E242" s="7"/>
      <c r="F242" s="7"/>
      <c r="G242" s="7"/>
      <c r="H242" s="7"/>
      <c r="I242" s="7"/>
      <c r="J242" s="7"/>
      <c r="K242" s="7"/>
      <c r="L242" s="7"/>
      <c r="M242" s="7"/>
      <c r="N242" s="7"/>
      <c r="O242" s="7"/>
      <c r="P242" s="7">
        <v>1</v>
      </c>
      <c r="Q242" s="7"/>
      <c r="R242" s="7"/>
      <c r="S242" s="7"/>
      <c r="T242" s="7"/>
      <c r="U242" s="7"/>
      <c r="V242" s="7"/>
      <c r="W242" s="7">
        <v>1</v>
      </c>
      <c r="X242" s="7"/>
      <c r="Y242" s="7"/>
      <c r="Z242" s="7"/>
      <c r="AA242" s="7">
        <v>2</v>
      </c>
      <c r="AB242" s="7"/>
      <c r="AC242" s="7"/>
      <c r="AD242" s="7">
        <v>6</v>
      </c>
    </row>
    <row r="243" spans="1:30" x14ac:dyDescent="0.25">
      <c r="A243" s="97" t="s">
        <v>629</v>
      </c>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row>
    <row r="244" spans="1:30" x14ac:dyDescent="0.25">
      <c r="A244" s="97" t="s">
        <v>31</v>
      </c>
      <c r="B244" s="7"/>
      <c r="C244" s="7">
        <v>2</v>
      </c>
      <c r="D244" s="7"/>
      <c r="E244" s="7"/>
      <c r="F244" s="7"/>
      <c r="G244" s="7"/>
      <c r="H244" s="7"/>
      <c r="I244" s="7"/>
      <c r="J244" s="7"/>
      <c r="K244" s="7"/>
      <c r="L244" s="7"/>
      <c r="M244" s="7"/>
      <c r="N244" s="7"/>
      <c r="O244" s="7"/>
      <c r="P244" s="7">
        <v>1</v>
      </c>
      <c r="Q244" s="7"/>
      <c r="R244" s="7"/>
      <c r="S244" s="7"/>
      <c r="T244" s="7"/>
      <c r="U244" s="7"/>
      <c r="V244" s="7"/>
      <c r="W244" s="7">
        <v>1</v>
      </c>
      <c r="X244" s="7"/>
      <c r="Y244" s="7"/>
      <c r="Z244" s="7"/>
      <c r="AA244" s="7">
        <v>2</v>
      </c>
      <c r="AB244" s="7"/>
      <c r="AC244" s="7"/>
      <c r="AD244" s="7">
        <v>6</v>
      </c>
    </row>
    <row r="245" spans="1:30" x14ac:dyDescent="0.25">
      <c r="A245" s="6" t="s">
        <v>230</v>
      </c>
      <c r="B245" s="7"/>
      <c r="C245" s="7">
        <v>17</v>
      </c>
      <c r="D245" s="7"/>
      <c r="E245" s="7">
        <v>6</v>
      </c>
      <c r="F245" s="7"/>
      <c r="G245" s="7"/>
      <c r="H245" s="7">
        <v>3</v>
      </c>
      <c r="I245" s="7"/>
      <c r="J245" s="7"/>
      <c r="K245" s="7"/>
      <c r="L245" s="7"/>
      <c r="M245" s="7"/>
      <c r="N245" s="7"/>
      <c r="O245" s="7"/>
      <c r="P245" s="7">
        <v>8</v>
      </c>
      <c r="Q245" s="7">
        <v>3</v>
      </c>
      <c r="R245" s="7">
        <v>2</v>
      </c>
      <c r="S245" s="7">
        <v>5</v>
      </c>
      <c r="T245" s="7">
        <v>2</v>
      </c>
      <c r="U245" s="7">
        <v>3</v>
      </c>
      <c r="V245" s="7"/>
      <c r="W245" s="7">
        <v>6</v>
      </c>
      <c r="X245" s="7">
        <v>1</v>
      </c>
      <c r="Y245" s="7"/>
      <c r="Z245" s="7">
        <v>1</v>
      </c>
      <c r="AA245" s="7">
        <v>11</v>
      </c>
      <c r="AB245" s="7"/>
      <c r="AC245" s="7"/>
      <c r="AD245" s="7">
        <v>68</v>
      </c>
    </row>
    <row r="246" spans="1:30" x14ac:dyDescent="0.25">
      <c r="A246" s="97" t="s">
        <v>576</v>
      </c>
      <c r="B246" s="7"/>
      <c r="C246" s="7"/>
      <c r="D246" s="7"/>
      <c r="E246" s="7"/>
      <c r="F246" s="7"/>
      <c r="G246" s="7"/>
      <c r="H246" s="7"/>
      <c r="I246" s="7"/>
      <c r="J246" s="7"/>
      <c r="K246" s="7"/>
      <c r="L246" s="7"/>
      <c r="M246" s="7"/>
      <c r="N246" s="7"/>
      <c r="O246" s="7"/>
      <c r="P246" s="7">
        <v>1</v>
      </c>
      <c r="Q246" s="7">
        <v>1</v>
      </c>
      <c r="R246" s="7"/>
      <c r="S246" s="7"/>
      <c r="T246" s="7"/>
      <c r="U246" s="7"/>
      <c r="V246" s="7"/>
      <c r="W246" s="7">
        <v>1</v>
      </c>
      <c r="X246" s="7"/>
      <c r="Y246" s="7"/>
      <c r="Z246" s="7"/>
      <c r="AA246" s="7">
        <v>1</v>
      </c>
      <c r="AB246" s="7"/>
      <c r="AC246" s="7"/>
      <c r="AD246" s="7">
        <v>4</v>
      </c>
    </row>
    <row r="247" spans="1:30" x14ac:dyDescent="0.25">
      <c r="A247" s="97" t="s">
        <v>578</v>
      </c>
      <c r="B247" s="7"/>
      <c r="C247" s="7"/>
      <c r="D247" s="7"/>
      <c r="E247" s="7"/>
      <c r="F247" s="7"/>
      <c r="G247" s="7"/>
      <c r="H247" s="7"/>
      <c r="I247" s="7"/>
      <c r="J247" s="7"/>
      <c r="K247" s="7"/>
      <c r="L247" s="7"/>
      <c r="M247" s="7"/>
      <c r="N247" s="7"/>
      <c r="O247" s="7"/>
      <c r="P247" s="7"/>
      <c r="Q247" s="7"/>
      <c r="R247" s="7"/>
      <c r="S247" s="7"/>
      <c r="T247" s="7"/>
      <c r="U247" s="7">
        <v>1</v>
      </c>
      <c r="V247" s="7"/>
      <c r="W247" s="7"/>
      <c r="X247" s="7"/>
      <c r="Y247" s="7"/>
      <c r="Z247" s="7"/>
      <c r="AA247" s="7"/>
      <c r="AB247" s="7"/>
      <c r="AC247" s="7"/>
      <c r="AD247" s="7">
        <v>1</v>
      </c>
    </row>
    <row r="248" spans="1:30" x14ac:dyDescent="0.25">
      <c r="A248" s="97" t="s">
        <v>577</v>
      </c>
      <c r="B248" s="7"/>
      <c r="C248" s="7"/>
      <c r="D248" s="7"/>
      <c r="E248" s="7"/>
      <c r="F248" s="7"/>
      <c r="G248" s="7"/>
      <c r="H248" s="7"/>
      <c r="I248" s="7"/>
      <c r="J248" s="7"/>
      <c r="K248" s="7"/>
      <c r="L248" s="7"/>
      <c r="M248" s="7"/>
      <c r="N248" s="7"/>
      <c r="O248" s="7"/>
      <c r="P248" s="7"/>
      <c r="Q248" s="7">
        <v>1</v>
      </c>
      <c r="R248" s="7"/>
      <c r="S248" s="7"/>
      <c r="T248" s="7"/>
      <c r="U248" s="7"/>
      <c r="V248" s="7"/>
      <c r="W248" s="7"/>
      <c r="X248" s="7"/>
      <c r="Y248" s="7"/>
      <c r="Z248" s="7"/>
      <c r="AA248" s="7"/>
      <c r="AB248" s="7"/>
      <c r="AC248" s="7"/>
      <c r="AD248" s="7">
        <v>1</v>
      </c>
    </row>
    <row r="249" spans="1:30" x14ac:dyDescent="0.25">
      <c r="A249" s="97" t="s">
        <v>662</v>
      </c>
      <c r="B249" s="7"/>
      <c r="C249" s="7"/>
      <c r="D249" s="7"/>
      <c r="E249" s="7"/>
      <c r="F249" s="7"/>
      <c r="G249" s="7"/>
      <c r="H249" s="7"/>
      <c r="I249" s="7"/>
      <c r="J249" s="7"/>
      <c r="K249" s="7"/>
      <c r="L249" s="7"/>
      <c r="M249" s="7"/>
      <c r="N249" s="7"/>
      <c r="O249" s="7"/>
      <c r="P249" s="7"/>
      <c r="Q249" s="7"/>
      <c r="R249" s="7"/>
      <c r="S249" s="7"/>
      <c r="T249" s="7"/>
      <c r="U249" s="7">
        <v>1</v>
      </c>
      <c r="V249" s="7"/>
      <c r="W249" s="7"/>
      <c r="X249" s="7"/>
      <c r="Y249" s="7"/>
      <c r="Z249" s="7"/>
      <c r="AA249" s="7"/>
      <c r="AB249" s="7"/>
      <c r="AC249" s="7"/>
      <c r="AD249" s="7">
        <v>1</v>
      </c>
    </row>
    <row r="250" spans="1:30" x14ac:dyDescent="0.25">
      <c r="A250" s="97" t="s">
        <v>659</v>
      </c>
      <c r="B250" s="7"/>
      <c r="C250" s="7"/>
      <c r="D250" s="7"/>
      <c r="E250" s="7"/>
      <c r="F250" s="7"/>
      <c r="G250" s="7"/>
      <c r="H250" s="7"/>
      <c r="I250" s="7"/>
      <c r="J250" s="7"/>
      <c r="K250" s="7"/>
      <c r="L250" s="7"/>
      <c r="M250" s="7"/>
      <c r="N250" s="7"/>
      <c r="O250" s="7"/>
      <c r="P250" s="7">
        <v>1</v>
      </c>
      <c r="Q250" s="7"/>
      <c r="R250" s="7">
        <v>1</v>
      </c>
      <c r="S250" s="7">
        <v>1</v>
      </c>
      <c r="T250" s="7"/>
      <c r="U250" s="7">
        <v>1</v>
      </c>
      <c r="V250" s="7"/>
      <c r="W250" s="7"/>
      <c r="X250" s="7"/>
      <c r="Y250" s="7"/>
      <c r="Z250" s="7">
        <v>1</v>
      </c>
      <c r="AA250" s="7">
        <v>2</v>
      </c>
      <c r="AB250" s="7"/>
      <c r="AC250" s="7"/>
      <c r="AD250" s="7">
        <v>7</v>
      </c>
    </row>
    <row r="251" spans="1:30" x14ac:dyDescent="0.25">
      <c r="A251" s="97" t="s">
        <v>679</v>
      </c>
      <c r="B251" s="7"/>
      <c r="C251" s="7"/>
      <c r="D251" s="7"/>
      <c r="E251" s="7"/>
      <c r="F251" s="7"/>
      <c r="G251" s="7"/>
      <c r="H251" s="7"/>
      <c r="I251" s="7"/>
      <c r="J251" s="7"/>
      <c r="K251" s="7"/>
      <c r="L251" s="7"/>
      <c r="M251" s="7"/>
      <c r="N251" s="7"/>
      <c r="O251" s="7"/>
      <c r="P251" s="7"/>
      <c r="Q251" s="7"/>
      <c r="R251" s="7"/>
      <c r="S251" s="7">
        <v>2</v>
      </c>
      <c r="T251" s="7"/>
      <c r="U251" s="7"/>
      <c r="V251" s="7"/>
      <c r="W251" s="7"/>
      <c r="X251" s="7"/>
      <c r="Y251" s="7"/>
      <c r="Z251" s="7"/>
      <c r="AA251" s="7"/>
      <c r="AB251" s="7"/>
      <c r="AC251" s="7"/>
      <c r="AD251" s="7">
        <v>2</v>
      </c>
    </row>
    <row r="252" spans="1:30" x14ac:dyDescent="0.25">
      <c r="A252" s="97" t="s">
        <v>254</v>
      </c>
      <c r="B252" s="7"/>
      <c r="C252" s="7"/>
      <c r="D252" s="7"/>
      <c r="E252" s="7"/>
      <c r="F252" s="7"/>
      <c r="G252" s="7"/>
      <c r="H252" s="7"/>
      <c r="I252" s="7"/>
      <c r="J252" s="7"/>
      <c r="K252" s="7"/>
      <c r="L252" s="7"/>
      <c r="M252" s="7"/>
      <c r="N252" s="7"/>
      <c r="O252" s="7"/>
      <c r="P252" s="7">
        <v>5</v>
      </c>
      <c r="Q252" s="7"/>
      <c r="R252" s="7"/>
      <c r="S252" s="7"/>
      <c r="T252" s="7"/>
      <c r="U252" s="7"/>
      <c r="V252" s="7"/>
      <c r="W252" s="7">
        <v>5</v>
      </c>
      <c r="X252" s="7"/>
      <c r="Y252" s="7"/>
      <c r="Z252" s="7"/>
      <c r="AA252" s="7"/>
      <c r="AB252" s="7"/>
      <c r="AC252" s="7"/>
      <c r="AD252" s="7">
        <v>10</v>
      </c>
    </row>
    <row r="253" spans="1:30" x14ac:dyDescent="0.25">
      <c r="A253" s="97" t="s">
        <v>270</v>
      </c>
      <c r="B253" s="7"/>
      <c r="C253" s="7">
        <v>8</v>
      </c>
      <c r="D253" s="7"/>
      <c r="E253" s="7"/>
      <c r="F253" s="7"/>
      <c r="G253" s="7"/>
      <c r="H253" s="7">
        <v>2</v>
      </c>
      <c r="I253" s="7"/>
      <c r="J253" s="7"/>
      <c r="K253" s="7"/>
      <c r="L253" s="7"/>
      <c r="M253" s="7"/>
      <c r="N253" s="7"/>
      <c r="O253" s="7"/>
      <c r="P253" s="7"/>
      <c r="Q253" s="7"/>
      <c r="R253" s="7">
        <v>1</v>
      </c>
      <c r="S253" s="7">
        <v>1</v>
      </c>
      <c r="T253" s="7">
        <v>2</v>
      </c>
      <c r="U253" s="7"/>
      <c r="V253" s="7"/>
      <c r="W253" s="7"/>
      <c r="X253" s="7"/>
      <c r="Y253" s="7"/>
      <c r="Z253" s="7"/>
      <c r="AA253" s="7">
        <v>3</v>
      </c>
      <c r="AB253" s="7"/>
      <c r="AC253" s="7"/>
      <c r="AD253" s="7">
        <v>17</v>
      </c>
    </row>
    <row r="254" spans="1:30" x14ac:dyDescent="0.25">
      <c r="A254" s="97" t="s">
        <v>424</v>
      </c>
      <c r="B254" s="7"/>
      <c r="C254" s="7"/>
      <c r="D254" s="7"/>
      <c r="E254" s="7"/>
      <c r="F254" s="7"/>
      <c r="G254" s="7"/>
      <c r="H254" s="7"/>
      <c r="I254" s="7"/>
      <c r="J254" s="7"/>
      <c r="K254" s="7"/>
      <c r="L254" s="7"/>
      <c r="M254" s="7"/>
      <c r="N254" s="7"/>
      <c r="O254" s="7"/>
      <c r="P254" s="7"/>
      <c r="Q254" s="7">
        <v>1</v>
      </c>
      <c r="R254" s="7"/>
      <c r="S254" s="7">
        <v>1</v>
      </c>
      <c r="T254" s="7"/>
      <c r="U254" s="7"/>
      <c r="V254" s="7"/>
      <c r="W254" s="7"/>
      <c r="X254" s="7"/>
      <c r="Y254" s="7"/>
      <c r="Z254" s="7"/>
      <c r="AA254" s="7"/>
      <c r="AB254" s="7"/>
      <c r="AC254" s="7"/>
      <c r="AD254" s="7">
        <v>2</v>
      </c>
    </row>
    <row r="255" spans="1:30" x14ac:dyDescent="0.25">
      <c r="A255" s="97" t="s">
        <v>231</v>
      </c>
      <c r="B255" s="7"/>
      <c r="C255" s="7"/>
      <c r="D255" s="7"/>
      <c r="E255" s="7">
        <v>2</v>
      </c>
      <c r="F255" s="7"/>
      <c r="G255" s="7"/>
      <c r="H255" s="7">
        <v>1</v>
      </c>
      <c r="I255" s="7"/>
      <c r="J255" s="7"/>
      <c r="K255" s="7"/>
      <c r="L255" s="7"/>
      <c r="M255" s="7"/>
      <c r="N255" s="7"/>
      <c r="O255" s="7"/>
      <c r="P255" s="7">
        <v>1</v>
      </c>
      <c r="Q255" s="7"/>
      <c r="R255" s="7"/>
      <c r="S255" s="7"/>
      <c r="T255" s="7"/>
      <c r="U255" s="7"/>
      <c r="V255" s="7"/>
      <c r="W255" s="7"/>
      <c r="X255" s="7">
        <v>1</v>
      </c>
      <c r="Y255" s="7"/>
      <c r="Z255" s="7"/>
      <c r="AA255" s="7">
        <v>1</v>
      </c>
      <c r="AB255" s="7"/>
      <c r="AC255" s="7"/>
      <c r="AD255" s="7">
        <v>6</v>
      </c>
    </row>
    <row r="256" spans="1:30" x14ac:dyDescent="0.25">
      <c r="A256" s="97" t="s">
        <v>342</v>
      </c>
      <c r="B256" s="7"/>
      <c r="C256" s="7"/>
      <c r="D256" s="7"/>
      <c r="E256" s="7">
        <v>4</v>
      </c>
      <c r="F256" s="7"/>
      <c r="G256" s="7"/>
      <c r="H256" s="7"/>
      <c r="I256" s="7"/>
      <c r="J256" s="7"/>
      <c r="K256" s="7"/>
      <c r="L256" s="7"/>
      <c r="M256" s="7"/>
      <c r="N256" s="7"/>
      <c r="O256" s="7"/>
      <c r="P256" s="7"/>
      <c r="Q256" s="7"/>
      <c r="R256" s="7"/>
      <c r="S256" s="7"/>
      <c r="T256" s="7"/>
      <c r="U256" s="7"/>
      <c r="V256" s="7"/>
      <c r="W256" s="7"/>
      <c r="X256" s="7"/>
      <c r="Y256" s="7"/>
      <c r="Z256" s="7"/>
      <c r="AA256" s="7">
        <v>2</v>
      </c>
      <c r="AB256" s="7"/>
      <c r="AC256" s="7"/>
      <c r="AD256" s="7">
        <v>6</v>
      </c>
    </row>
    <row r="257" spans="1:30" x14ac:dyDescent="0.25">
      <c r="A257" s="97" t="s">
        <v>220</v>
      </c>
      <c r="B257" s="7"/>
      <c r="C257" s="7">
        <v>9</v>
      </c>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v>9</v>
      </c>
    </row>
    <row r="258" spans="1:30" x14ac:dyDescent="0.25">
      <c r="A258" s="97" t="s">
        <v>447</v>
      </c>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v>2</v>
      </c>
      <c r="AB258" s="7"/>
      <c r="AC258" s="7"/>
      <c r="AD258" s="7">
        <v>2</v>
      </c>
    </row>
    <row r="259" spans="1:30" x14ac:dyDescent="0.25">
      <c r="A259" s="6" t="s">
        <v>200</v>
      </c>
      <c r="B259" s="7"/>
      <c r="C259" s="7">
        <v>4</v>
      </c>
      <c r="D259" s="7"/>
      <c r="E259" s="7">
        <v>2</v>
      </c>
      <c r="F259" s="7"/>
      <c r="G259" s="7"/>
      <c r="H259" s="7"/>
      <c r="I259" s="7"/>
      <c r="J259" s="7"/>
      <c r="K259" s="7"/>
      <c r="L259" s="7"/>
      <c r="M259" s="7"/>
      <c r="N259" s="7"/>
      <c r="O259" s="7"/>
      <c r="P259" s="7"/>
      <c r="Q259" s="7">
        <v>1</v>
      </c>
      <c r="R259" s="7">
        <v>3</v>
      </c>
      <c r="S259" s="7"/>
      <c r="T259" s="7"/>
      <c r="U259" s="7">
        <v>3</v>
      </c>
      <c r="V259" s="7"/>
      <c r="W259" s="7">
        <v>3</v>
      </c>
      <c r="X259" s="7"/>
      <c r="Y259" s="7"/>
      <c r="Z259" s="7"/>
      <c r="AA259" s="7">
        <v>1</v>
      </c>
      <c r="AB259" s="7"/>
      <c r="AC259" s="7"/>
      <c r="AD259" s="7">
        <v>17</v>
      </c>
    </row>
    <row r="260" spans="1:30" x14ac:dyDescent="0.25">
      <c r="A260" s="97" t="s">
        <v>451</v>
      </c>
      <c r="B260" s="7"/>
      <c r="C260" s="7"/>
      <c r="D260" s="7"/>
      <c r="E260" s="7">
        <v>2</v>
      </c>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v>2</v>
      </c>
    </row>
    <row r="261" spans="1:30" x14ac:dyDescent="0.25">
      <c r="A261" s="97" t="s">
        <v>580</v>
      </c>
      <c r="B261" s="7"/>
      <c r="C261" s="7"/>
      <c r="D261" s="7"/>
      <c r="E261" s="7"/>
      <c r="F261" s="7"/>
      <c r="G261" s="7"/>
      <c r="H261" s="7"/>
      <c r="I261" s="7"/>
      <c r="J261" s="7"/>
      <c r="K261" s="7"/>
      <c r="L261" s="7"/>
      <c r="M261" s="7"/>
      <c r="N261" s="7"/>
      <c r="O261" s="7"/>
      <c r="P261" s="7"/>
      <c r="Q261" s="7"/>
      <c r="R261" s="7"/>
      <c r="S261" s="7"/>
      <c r="T261" s="7"/>
      <c r="U261" s="7"/>
      <c r="V261" s="7"/>
      <c r="W261" s="7">
        <v>1</v>
      </c>
      <c r="X261" s="7"/>
      <c r="Y261" s="7"/>
      <c r="Z261" s="7"/>
      <c r="AA261" s="7"/>
      <c r="AB261" s="7"/>
      <c r="AC261" s="7"/>
      <c r="AD261" s="7">
        <v>1</v>
      </c>
    </row>
    <row r="262" spans="1:30" x14ac:dyDescent="0.25">
      <c r="A262" s="97" t="s">
        <v>579</v>
      </c>
      <c r="B262" s="7"/>
      <c r="C262" s="7"/>
      <c r="D262" s="7"/>
      <c r="E262" s="7"/>
      <c r="F262" s="7"/>
      <c r="G262" s="7"/>
      <c r="H262" s="7"/>
      <c r="I262" s="7"/>
      <c r="J262" s="7"/>
      <c r="K262" s="7"/>
      <c r="L262" s="7"/>
      <c r="M262" s="7"/>
      <c r="N262" s="7"/>
      <c r="O262" s="7"/>
      <c r="P262" s="7"/>
      <c r="Q262" s="7"/>
      <c r="R262" s="7"/>
      <c r="S262" s="7"/>
      <c r="T262" s="7"/>
      <c r="U262" s="7">
        <v>1</v>
      </c>
      <c r="V262" s="7"/>
      <c r="W262" s="7">
        <v>1</v>
      </c>
      <c r="X262" s="7"/>
      <c r="Y262" s="7"/>
      <c r="Z262" s="7"/>
      <c r="AA262" s="7"/>
      <c r="AB262" s="7"/>
      <c r="AC262" s="7"/>
      <c r="AD262" s="7">
        <v>2</v>
      </c>
    </row>
    <row r="263" spans="1:30" x14ac:dyDescent="0.25">
      <c r="A263" s="97" t="s">
        <v>661</v>
      </c>
      <c r="B263" s="7"/>
      <c r="C263" s="7"/>
      <c r="D263" s="7"/>
      <c r="E263" s="7"/>
      <c r="F263" s="7"/>
      <c r="G263" s="7"/>
      <c r="H263" s="7"/>
      <c r="I263" s="7"/>
      <c r="J263" s="7"/>
      <c r="K263" s="7"/>
      <c r="L263" s="7"/>
      <c r="M263" s="7"/>
      <c r="N263" s="7"/>
      <c r="O263" s="7"/>
      <c r="P263" s="7"/>
      <c r="Q263" s="7"/>
      <c r="R263" s="7">
        <v>2</v>
      </c>
      <c r="S263" s="7"/>
      <c r="T263" s="7"/>
      <c r="U263" s="7">
        <v>2</v>
      </c>
      <c r="V263" s="7"/>
      <c r="W263" s="7"/>
      <c r="X263" s="7"/>
      <c r="Y263" s="7"/>
      <c r="Z263" s="7"/>
      <c r="AA263" s="7"/>
      <c r="AB263" s="7"/>
      <c r="AC263" s="7"/>
      <c r="AD263" s="7">
        <v>4</v>
      </c>
    </row>
    <row r="264" spans="1:30" x14ac:dyDescent="0.25">
      <c r="A264" s="97" t="s">
        <v>291</v>
      </c>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row>
    <row r="265" spans="1:30" x14ac:dyDescent="0.25">
      <c r="A265" s="97" t="s">
        <v>415</v>
      </c>
      <c r="B265" s="7"/>
      <c r="C265" s="7">
        <v>1</v>
      </c>
      <c r="D265" s="7"/>
      <c r="E265" s="7"/>
      <c r="F265" s="7"/>
      <c r="G265" s="7"/>
      <c r="H265" s="7"/>
      <c r="I265" s="7"/>
      <c r="J265" s="7"/>
      <c r="K265" s="7"/>
      <c r="L265" s="7"/>
      <c r="M265" s="7"/>
      <c r="N265" s="7"/>
      <c r="O265" s="7"/>
      <c r="P265" s="7"/>
      <c r="Q265" s="7"/>
      <c r="R265" s="7">
        <v>1</v>
      </c>
      <c r="S265" s="7"/>
      <c r="T265" s="7"/>
      <c r="U265" s="7"/>
      <c r="V265" s="7"/>
      <c r="W265" s="7">
        <v>1</v>
      </c>
      <c r="X265" s="7"/>
      <c r="Y265" s="7"/>
      <c r="Z265" s="7"/>
      <c r="AA265" s="7">
        <v>1</v>
      </c>
      <c r="AB265" s="7"/>
      <c r="AC265" s="7"/>
      <c r="AD265" s="7">
        <v>4</v>
      </c>
    </row>
    <row r="266" spans="1:30" x14ac:dyDescent="0.25">
      <c r="A266" s="97" t="s">
        <v>223</v>
      </c>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row>
    <row r="267" spans="1:30" x14ac:dyDescent="0.25">
      <c r="A267" s="97" t="s">
        <v>425</v>
      </c>
      <c r="B267" s="7"/>
      <c r="C267" s="7"/>
      <c r="D267" s="7"/>
      <c r="E267" s="7"/>
      <c r="F267" s="7"/>
      <c r="G267" s="7"/>
      <c r="H267" s="7"/>
      <c r="I267" s="7"/>
      <c r="J267" s="7"/>
      <c r="K267" s="7"/>
      <c r="L267" s="7"/>
      <c r="M267" s="7"/>
      <c r="N267" s="7"/>
      <c r="O267" s="7"/>
      <c r="P267" s="7"/>
      <c r="Q267" s="7">
        <v>1</v>
      </c>
      <c r="R267" s="7"/>
      <c r="S267" s="7"/>
      <c r="T267" s="7"/>
      <c r="U267" s="7"/>
      <c r="V267" s="7"/>
      <c r="W267" s="7"/>
      <c r="X267" s="7"/>
      <c r="Y267" s="7"/>
      <c r="Z267" s="7"/>
      <c r="AA267" s="7"/>
      <c r="AB267" s="7"/>
      <c r="AC267" s="7"/>
      <c r="AD267" s="7">
        <v>1</v>
      </c>
    </row>
    <row r="268" spans="1:30" x14ac:dyDescent="0.25">
      <c r="A268" s="97" t="s">
        <v>201</v>
      </c>
      <c r="B268" s="7"/>
      <c r="C268" s="7">
        <v>3</v>
      </c>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v>3</v>
      </c>
    </row>
    <row r="269" spans="1:30" x14ac:dyDescent="0.25">
      <c r="A269" s="57" t="s">
        <v>10</v>
      </c>
      <c r="B269" s="7"/>
      <c r="C269" s="7">
        <v>24</v>
      </c>
      <c r="D269" s="7"/>
      <c r="E269" s="7">
        <v>19</v>
      </c>
      <c r="F269" s="7"/>
      <c r="G269" s="7"/>
      <c r="H269" s="7">
        <v>2</v>
      </c>
      <c r="I269" s="7"/>
      <c r="J269" s="7"/>
      <c r="K269" s="7"/>
      <c r="L269" s="7"/>
      <c r="M269" s="7">
        <v>1</v>
      </c>
      <c r="N269" s="7"/>
      <c r="O269" s="7">
        <v>2</v>
      </c>
      <c r="P269" s="7">
        <v>1</v>
      </c>
      <c r="Q269" s="7">
        <v>12</v>
      </c>
      <c r="R269" s="7">
        <v>24</v>
      </c>
      <c r="S269" s="7">
        <v>6</v>
      </c>
      <c r="T269" s="7">
        <v>1</v>
      </c>
      <c r="U269" s="7"/>
      <c r="V269" s="7"/>
      <c r="W269" s="7">
        <v>8</v>
      </c>
      <c r="X269" s="7"/>
      <c r="Y269" s="7">
        <v>22</v>
      </c>
      <c r="Z269" s="7"/>
      <c r="AA269" s="7">
        <v>16</v>
      </c>
      <c r="AB269" s="7"/>
      <c r="AC269" s="7"/>
      <c r="AD269" s="7">
        <v>138</v>
      </c>
    </row>
    <row r="270" spans="1:30" x14ac:dyDescent="0.25">
      <c r="A270" s="6" t="s">
        <v>113</v>
      </c>
      <c r="B270" s="7"/>
      <c r="C270" s="7">
        <v>8</v>
      </c>
      <c r="D270" s="7"/>
      <c r="E270" s="7">
        <v>5</v>
      </c>
      <c r="F270" s="7"/>
      <c r="G270" s="7"/>
      <c r="H270" s="7"/>
      <c r="I270" s="7"/>
      <c r="J270" s="7"/>
      <c r="K270" s="7"/>
      <c r="L270" s="7"/>
      <c r="M270" s="7"/>
      <c r="N270" s="7"/>
      <c r="O270" s="7"/>
      <c r="P270" s="7">
        <v>1</v>
      </c>
      <c r="Q270" s="7">
        <v>4</v>
      </c>
      <c r="R270" s="7">
        <v>7</v>
      </c>
      <c r="S270" s="7">
        <v>1</v>
      </c>
      <c r="T270" s="7">
        <v>1</v>
      </c>
      <c r="U270" s="7"/>
      <c r="V270" s="7"/>
      <c r="W270" s="7">
        <v>1</v>
      </c>
      <c r="X270" s="7"/>
      <c r="Y270" s="7">
        <v>7</v>
      </c>
      <c r="Z270" s="7"/>
      <c r="AA270" s="7"/>
      <c r="AB270" s="7"/>
      <c r="AC270" s="7"/>
      <c r="AD270" s="7">
        <v>35</v>
      </c>
    </row>
    <row r="271" spans="1:30" x14ac:dyDescent="0.25">
      <c r="A271" s="97" t="s">
        <v>376</v>
      </c>
      <c r="B271" s="7"/>
      <c r="C271" s="7"/>
      <c r="D271" s="7"/>
      <c r="E271" s="7"/>
      <c r="F271" s="7"/>
      <c r="G271" s="7"/>
      <c r="H271" s="7"/>
      <c r="I271" s="7"/>
      <c r="J271" s="7"/>
      <c r="K271" s="7"/>
      <c r="L271" s="7"/>
      <c r="M271" s="7"/>
      <c r="N271" s="7"/>
      <c r="O271" s="7"/>
      <c r="P271" s="7">
        <v>1</v>
      </c>
      <c r="Q271" s="7"/>
      <c r="R271" s="7"/>
      <c r="S271" s="7"/>
      <c r="T271" s="7"/>
      <c r="U271" s="7"/>
      <c r="V271" s="7"/>
      <c r="W271" s="7"/>
      <c r="X271" s="7"/>
      <c r="Y271" s="7"/>
      <c r="Z271" s="7"/>
      <c r="AA271" s="7"/>
      <c r="AB271" s="7"/>
      <c r="AC271" s="7"/>
      <c r="AD271" s="7">
        <v>1</v>
      </c>
    </row>
    <row r="272" spans="1:30" x14ac:dyDescent="0.25">
      <c r="A272" s="97" t="s">
        <v>670</v>
      </c>
      <c r="B272" s="7"/>
      <c r="C272" s="7"/>
      <c r="D272" s="7"/>
      <c r="E272" s="7"/>
      <c r="F272" s="7"/>
      <c r="G272" s="7"/>
      <c r="H272" s="7"/>
      <c r="I272" s="7"/>
      <c r="J272" s="7"/>
      <c r="K272" s="7"/>
      <c r="L272" s="7"/>
      <c r="M272" s="7"/>
      <c r="N272" s="7"/>
      <c r="O272" s="7"/>
      <c r="P272" s="7"/>
      <c r="Q272" s="7"/>
      <c r="R272" s="7">
        <v>2</v>
      </c>
      <c r="S272" s="7"/>
      <c r="T272" s="7"/>
      <c r="U272" s="7"/>
      <c r="V272" s="7"/>
      <c r="W272" s="7"/>
      <c r="X272" s="7"/>
      <c r="Y272" s="7"/>
      <c r="Z272" s="7"/>
      <c r="AA272" s="7"/>
      <c r="AB272" s="7"/>
      <c r="AC272" s="7"/>
      <c r="AD272" s="7">
        <v>2</v>
      </c>
    </row>
    <row r="273" spans="1:30" x14ac:dyDescent="0.25">
      <c r="A273" s="97" t="s">
        <v>114</v>
      </c>
      <c r="B273" s="7"/>
      <c r="C273" s="7"/>
      <c r="D273" s="7"/>
      <c r="E273" s="7"/>
      <c r="F273" s="7"/>
      <c r="G273" s="7"/>
      <c r="H273" s="7"/>
      <c r="I273" s="7"/>
      <c r="J273" s="7"/>
      <c r="K273" s="7"/>
      <c r="L273" s="7"/>
      <c r="M273" s="7"/>
      <c r="N273" s="7"/>
      <c r="O273" s="7"/>
      <c r="P273" s="7"/>
      <c r="Q273" s="7">
        <v>2</v>
      </c>
      <c r="R273" s="7">
        <v>2</v>
      </c>
      <c r="S273" s="7">
        <v>1</v>
      </c>
      <c r="T273" s="7">
        <v>1</v>
      </c>
      <c r="U273" s="7"/>
      <c r="V273" s="7"/>
      <c r="W273" s="7">
        <v>1</v>
      </c>
      <c r="X273" s="7"/>
      <c r="Y273" s="7">
        <v>2</v>
      </c>
      <c r="Z273" s="7"/>
      <c r="AA273" s="7"/>
      <c r="AB273" s="7"/>
      <c r="AC273" s="7"/>
      <c r="AD273" s="7">
        <v>9</v>
      </c>
    </row>
    <row r="274" spans="1:30" x14ac:dyDescent="0.25">
      <c r="A274" s="97" t="s">
        <v>630</v>
      </c>
      <c r="B274" s="7"/>
      <c r="C274" s="7"/>
      <c r="D274" s="7"/>
      <c r="E274" s="7"/>
      <c r="F274" s="7"/>
      <c r="G274" s="7"/>
      <c r="H274" s="7"/>
      <c r="I274" s="7"/>
      <c r="J274" s="7"/>
      <c r="K274" s="7"/>
      <c r="L274" s="7"/>
      <c r="M274" s="7"/>
      <c r="N274" s="7"/>
      <c r="O274" s="7"/>
      <c r="P274" s="7"/>
      <c r="Q274" s="7">
        <v>1</v>
      </c>
      <c r="R274" s="7">
        <v>1</v>
      </c>
      <c r="S274" s="7"/>
      <c r="T274" s="7"/>
      <c r="U274" s="7"/>
      <c r="V274" s="7"/>
      <c r="W274" s="7"/>
      <c r="X274" s="7"/>
      <c r="Y274" s="7">
        <v>3</v>
      </c>
      <c r="Z274" s="7"/>
      <c r="AA274" s="7"/>
      <c r="AB274" s="7"/>
      <c r="AC274" s="7"/>
      <c r="AD274" s="7">
        <v>5</v>
      </c>
    </row>
    <row r="275" spans="1:30" x14ac:dyDescent="0.25">
      <c r="A275" s="97" t="s">
        <v>631</v>
      </c>
      <c r="B275" s="7"/>
      <c r="C275" s="7"/>
      <c r="D275" s="7"/>
      <c r="E275" s="7"/>
      <c r="F275" s="7"/>
      <c r="G275" s="7"/>
      <c r="H275" s="7"/>
      <c r="I275" s="7"/>
      <c r="J275" s="7"/>
      <c r="K275" s="7"/>
      <c r="L275" s="7"/>
      <c r="M275" s="7"/>
      <c r="N275" s="7"/>
      <c r="O275" s="7"/>
      <c r="P275" s="7"/>
      <c r="Q275" s="7">
        <v>1</v>
      </c>
      <c r="R275" s="7">
        <v>2</v>
      </c>
      <c r="S275" s="7"/>
      <c r="T275" s="7"/>
      <c r="U275" s="7"/>
      <c r="V275" s="7"/>
      <c r="W275" s="7"/>
      <c r="X275" s="7"/>
      <c r="Y275" s="7">
        <v>2</v>
      </c>
      <c r="Z275" s="7"/>
      <c r="AA275" s="7"/>
      <c r="AB275" s="7"/>
      <c r="AC275" s="7"/>
      <c r="AD275" s="7">
        <v>5</v>
      </c>
    </row>
    <row r="276" spans="1:30" x14ac:dyDescent="0.25">
      <c r="A276" s="97" t="s">
        <v>632</v>
      </c>
      <c r="B276" s="7"/>
      <c r="C276" s="7">
        <v>3</v>
      </c>
      <c r="D276" s="7"/>
      <c r="E276" s="7">
        <v>2</v>
      </c>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v>5</v>
      </c>
    </row>
    <row r="277" spans="1:30" x14ac:dyDescent="0.25">
      <c r="A277" s="97" t="s">
        <v>327</v>
      </c>
      <c r="B277" s="7"/>
      <c r="C277" s="7"/>
      <c r="D277" s="7"/>
      <c r="E277" s="7">
        <v>1</v>
      </c>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v>1</v>
      </c>
    </row>
    <row r="278" spans="1:30" x14ac:dyDescent="0.25">
      <c r="A278" s="97" t="s">
        <v>239</v>
      </c>
      <c r="B278" s="7"/>
      <c r="C278" s="7">
        <v>5</v>
      </c>
      <c r="D278" s="7"/>
      <c r="E278" s="7">
        <v>2</v>
      </c>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v>7</v>
      </c>
    </row>
    <row r="279" spans="1:30" x14ac:dyDescent="0.25">
      <c r="A279" s="6" t="s">
        <v>10</v>
      </c>
      <c r="B279" s="7"/>
      <c r="C279" s="7"/>
      <c r="D279" s="7"/>
      <c r="E279" s="7"/>
      <c r="F279" s="7"/>
      <c r="G279" s="7"/>
      <c r="H279" s="7"/>
      <c r="I279" s="7"/>
      <c r="J279" s="7"/>
      <c r="K279" s="7"/>
      <c r="L279" s="7"/>
      <c r="M279" s="7"/>
      <c r="N279" s="7"/>
      <c r="O279" s="7"/>
      <c r="P279" s="7"/>
      <c r="Q279" s="7"/>
      <c r="R279" s="7">
        <v>1</v>
      </c>
      <c r="S279" s="7"/>
      <c r="T279" s="7"/>
      <c r="U279" s="7"/>
      <c r="V279" s="7"/>
      <c r="W279" s="7"/>
      <c r="X279" s="7"/>
      <c r="Y279" s="7"/>
      <c r="Z279" s="7"/>
      <c r="AA279" s="7"/>
      <c r="AB279" s="7"/>
      <c r="AC279" s="7"/>
      <c r="AD279" s="7">
        <v>1</v>
      </c>
    </row>
    <row r="280" spans="1:30" x14ac:dyDescent="0.25">
      <c r="A280" s="97" t="s">
        <v>350</v>
      </c>
      <c r="B280" s="7"/>
      <c r="C280" s="7"/>
      <c r="D280" s="7"/>
      <c r="E280" s="7"/>
      <c r="F280" s="7"/>
      <c r="G280" s="7"/>
      <c r="H280" s="7"/>
      <c r="I280" s="7"/>
      <c r="J280" s="7"/>
      <c r="K280" s="7"/>
      <c r="L280" s="7"/>
      <c r="M280" s="7"/>
      <c r="N280" s="7"/>
      <c r="O280" s="7"/>
      <c r="P280" s="7"/>
      <c r="Q280" s="7"/>
      <c r="R280" s="7">
        <v>1</v>
      </c>
      <c r="S280" s="7"/>
      <c r="T280" s="7"/>
      <c r="U280" s="7"/>
      <c r="V280" s="7"/>
      <c r="W280" s="7"/>
      <c r="X280" s="7"/>
      <c r="Y280" s="7"/>
      <c r="Z280" s="7"/>
      <c r="AA280" s="7"/>
      <c r="AB280" s="7"/>
      <c r="AC280" s="7"/>
      <c r="AD280" s="7">
        <v>1</v>
      </c>
    </row>
    <row r="281" spans="1:30" x14ac:dyDescent="0.25">
      <c r="A281" s="97" t="s">
        <v>465</v>
      </c>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row>
    <row r="282" spans="1:30" x14ac:dyDescent="0.25">
      <c r="A282" s="6" t="s">
        <v>178</v>
      </c>
      <c r="B282" s="7"/>
      <c r="C282" s="7"/>
      <c r="D282" s="7"/>
      <c r="E282" s="7"/>
      <c r="F282" s="7"/>
      <c r="G282" s="7"/>
      <c r="H282" s="7"/>
      <c r="I282" s="7"/>
      <c r="J282" s="7"/>
      <c r="K282" s="7"/>
      <c r="L282" s="7"/>
      <c r="M282" s="7"/>
      <c r="N282" s="7"/>
      <c r="O282" s="7"/>
      <c r="P282" s="7"/>
      <c r="Q282" s="7"/>
      <c r="R282" s="7">
        <v>2</v>
      </c>
      <c r="S282" s="7"/>
      <c r="T282" s="7"/>
      <c r="U282" s="7"/>
      <c r="V282" s="7"/>
      <c r="W282" s="7">
        <v>2</v>
      </c>
      <c r="X282" s="7"/>
      <c r="Y282" s="7"/>
      <c r="Z282" s="7"/>
      <c r="AA282" s="7"/>
      <c r="AB282" s="7"/>
      <c r="AC282" s="7"/>
      <c r="AD282" s="7">
        <v>4</v>
      </c>
    </row>
    <row r="283" spans="1:30" x14ac:dyDescent="0.25">
      <c r="A283" s="97" t="s">
        <v>179</v>
      </c>
      <c r="B283" s="7"/>
      <c r="C283" s="7"/>
      <c r="D283" s="7"/>
      <c r="E283" s="7"/>
      <c r="F283" s="7"/>
      <c r="G283" s="7"/>
      <c r="H283" s="7"/>
      <c r="I283" s="7"/>
      <c r="J283" s="7"/>
      <c r="K283" s="7"/>
      <c r="L283" s="7"/>
      <c r="M283" s="7"/>
      <c r="N283" s="7"/>
      <c r="O283" s="7"/>
      <c r="P283" s="7"/>
      <c r="Q283" s="7"/>
      <c r="R283" s="7">
        <v>2</v>
      </c>
      <c r="S283" s="7"/>
      <c r="T283" s="7"/>
      <c r="U283" s="7"/>
      <c r="V283" s="7"/>
      <c r="W283" s="7">
        <v>2</v>
      </c>
      <c r="X283" s="7"/>
      <c r="Y283" s="7"/>
      <c r="Z283" s="7"/>
      <c r="AA283" s="7"/>
      <c r="AB283" s="7"/>
      <c r="AC283" s="7"/>
      <c r="AD283" s="7">
        <v>4</v>
      </c>
    </row>
    <row r="284" spans="1:30" x14ac:dyDescent="0.25">
      <c r="A284" s="6" t="s">
        <v>11</v>
      </c>
      <c r="B284" s="7"/>
      <c r="C284" s="7">
        <v>8</v>
      </c>
      <c r="D284" s="7"/>
      <c r="E284" s="7">
        <v>14</v>
      </c>
      <c r="F284" s="7"/>
      <c r="G284" s="7"/>
      <c r="H284" s="7">
        <v>2</v>
      </c>
      <c r="I284" s="7"/>
      <c r="J284" s="7"/>
      <c r="K284" s="7"/>
      <c r="L284" s="7"/>
      <c r="M284" s="7">
        <v>1</v>
      </c>
      <c r="N284" s="7"/>
      <c r="O284" s="7">
        <v>2</v>
      </c>
      <c r="P284" s="7"/>
      <c r="Q284" s="7">
        <v>8</v>
      </c>
      <c r="R284" s="7">
        <v>7</v>
      </c>
      <c r="S284" s="7">
        <v>5</v>
      </c>
      <c r="T284" s="7"/>
      <c r="U284" s="7"/>
      <c r="V284" s="7"/>
      <c r="W284" s="7">
        <v>2</v>
      </c>
      <c r="X284" s="7"/>
      <c r="Y284" s="7">
        <v>8</v>
      </c>
      <c r="Z284" s="7"/>
      <c r="AA284" s="7">
        <v>13</v>
      </c>
      <c r="AB284" s="7"/>
      <c r="AC284" s="7"/>
      <c r="AD284" s="7">
        <v>70</v>
      </c>
    </row>
    <row r="285" spans="1:30" x14ac:dyDescent="0.25">
      <c r="A285" s="99" t="s">
        <v>377</v>
      </c>
      <c r="B285" s="7"/>
      <c r="C285" s="7"/>
      <c r="D285" s="7"/>
      <c r="E285" s="7">
        <v>2</v>
      </c>
      <c r="F285" s="7"/>
      <c r="G285" s="7"/>
      <c r="H285" s="7"/>
      <c r="I285" s="7"/>
      <c r="J285" s="7"/>
      <c r="K285" s="7"/>
      <c r="L285" s="7"/>
      <c r="M285" s="7"/>
      <c r="N285" s="7"/>
      <c r="O285" s="7"/>
      <c r="P285" s="7"/>
      <c r="Q285" s="7"/>
      <c r="R285" s="7"/>
      <c r="S285" s="7"/>
      <c r="T285" s="7"/>
      <c r="U285" s="7"/>
      <c r="V285" s="7"/>
      <c r="W285" s="7"/>
      <c r="X285" s="7"/>
      <c r="Y285" s="7"/>
      <c r="Z285" s="7"/>
      <c r="AA285" s="7">
        <v>1</v>
      </c>
      <c r="AB285" s="7"/>
      <c r="AC285" s="7"/>
      <c r="AD285" s="7">
        <v>3</v>
      </c>
    </row>
    <row r="286" spans="1:30" x14ac:dyDescent="0.25">
      <c r="A286" s="101" t="s">
        <v>77</v>
      </c>
      <c r="B286" s="7"/>
      <c r="C286" s="7"/>
      <c r="D286" s="7"/>
      <c r="E286" s="7"/>
      <c r="F286" s="7"/>
      <c r="G286" s="7"/>
      <c r="H286" s="7"/>
      <c r="I286" s="7"/>
      <c r="J286" s="7"/>
      <c r="K286" s="7"/>
      <c r="L286" s="7"/>
      <c r="M286" s="7"/>
      <c r="N286" s="7"/>
      <c r="O286" s="7"/>
      <c r="P286" s="7"/>
      <c r="Q286" s="7">
        <v>1</v>
      </c>
      <c r="R286" s="7">
        <v>1</v>
      </c>
      <c r="S286" s="7"/>
      <c r="T286" s="7"/>
      <c r="U286" s="7"/>
      <c r="V286" s="7"/>
      <c r="W286" s="7"/>
      <c r="X286" s="7"/>
      <c r="Y286" s="7"/>
      <c r="Z286" s="7"/>
      <c r="AA286" s="7"/>
      <c r="AB286" s="7"/>
      <c r="AC286" s="7"/>
      <c r="AD286" s="7">
        <v>2</v>
      </c>
    </row>
    <row r="287" spans="1:30" x14ac:dyDescent="0.25">
      <c r="A287" s="101" t="s">
        <v>313</v>
      </c>
      <c r="B287" s="7"/>
      <c r="C287" s="7"/>
      <c r="D287" s="7"/>
      <c r="E287" s="7"/>
      <c r="F287" s="7"/>
      <c r="G287" s="7"/>
      <c r="H287" s="7"/>
      <c r="I287" s="7"/>
      <c r="J287" s="7"/>
      <c r="K287" s="7"/>
      <c r="L287" s="7"/>
      <c r="M287" s="7">
        <v>1</v>
      </c>
      <c r="N287" s="7"/>
      <c r="O287" s="7"/>
      <c r="P287" s="7"/>
      <c r="Q287" s="7">
        <v>2</v>
      </c>
      <c r="R287" s="7">
        <v>2</v>
      </c>
      <c r="S287" s="7">
        <v>2</v>
      </c>
      <c r="T287" s="7"/>
      <c r="U287" s="7"/>
      <c r="V287" s="7"/>
      <c r="W287" s="7">
        <v>2</v>
      </c>
      <c r="X287" s="7"/>
      <c r="Y287" s="7">
        <v>8</v>
      </c>
      <c r="Z287" s="7"/>
      <c r="AA287" s="7">
        <v>4</v>
      </c>
      <c r="AB287" s="7"/>
      <c r="AC287" s="7"/>
      <c r="AD287" s="7">
        <v>21</v>
      </c>
    </row>
    <row r="288" spans="1:30" x14ac:dyDescent="0.25">
      <c r="A288" s="101" t="s">
        <v>343</v>
      </c>
      <c r="B288" s="7"/>
      <c r="C288" s="7"/>
      <c r="D288" s="7"/>
      <c r="E288" s="7"/>
      <c r="F288" s="7"/>
      <c r="G288" s="7"/>
      <c r="H288" s="7"/>
      <c r="I288" s="7"/>
      <c r="J288" s="7"/>
      <c r="K288" s="7"/>
      <c r="L288" s="7"/>
      <c r="M288" s="7"/>
      <c r="N288" s="7"/>
      <c r="O288" s="7"/>
      <c r="P288" s="7"/>
      <c r="Q288" s="7"/>
      <c r="R288" s="7">
        <v>2</v>
      </c>
      <c r="S288" s="7">
        <v>1</v>
      </c>
      <c r="T288" s="7"/>
      <c r="U288" s="7"/>
      <c r="V288" s="7"/>
      <c r="W288" s="7"/>
      <c r="X288" s="7"/>
      <c r="Y288" s="7"/>
      <c r="Z288" s="7"/>
      <c r="AA288" s="7">
        <v>1</v>
      </c>
      <c r="AB288" s="7"/>
      <c r="AC288" s="7"/>
      <c r="AD288" s="7">
        <v>4</v>
      </c>
    </row>
    <row r="289" spans="1:30" x14ac:dyDescent="0.25">
      <c r="A289" s="101" t="s">
        <v>464</v>
      </c>
      <c r="B289" s="7"/>
      <c r="C289" s="7">
        <v>4</v>
      </c>
      <c r="D289" s="7"/>
      <c r="E289" s="7">
        <v>12</v>
      </c>
      <c r="F289" s="7"/>
      <c r="G289" s="7"/>
      <c r="H289" s="7">
        <v>2</v>
      </c>
      <c r="I289" s="7"/>
      <c r="J289" s="7"/>
      <c r="K289" s="7"/>
      <c r="L289" s="7"/>
      <c r="M289" s="7"/>
      <c r="N289" s="7"/>
      <c r="O289" s="7">
        <v>2</v>
      </c>
      <c r="P289" s="7"/>
      <c r="Q289" s="7">
        <v>5</v>
      </c>
      <c r="R289" s="7">
        <v>2</v>
      </c>
      <c r="S289" s="7">
        <v>2</v>
      </c>
      <c r="T289" s="7"/>
      <c r="U289" s="7"/>
      <c r="V289" s="7"/>
      <c r="W289" s="7"/>
      <c r="X289" s="7"/>
      <c r="Y289" s="7"/>
      <c r="Z289" s="7"/>
      <c r="AA289" s="7">
        <v>5</v>
      </c>
      <c r="AB289" s="7"/>
      <c r="AC289" s="7"/>
      <c r="AD289" s="7">
        <v>34</v>
      </c>
    </row>
    <row r="290" spans="1:30" x14ac:dyDescent="0.25">
      <c r="A290" s="101" t="s">
        <v>448</v>
      </c>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v>2</v>
      </c>
      <c r="AB290" s="7"/>
      <c r="AC290" s="7"/>
      <c r="AD290" s="7">
        <v>2</v>
      </c>
    </row>
    <row r="291" spans="1:30" x14ac:dyDescent="0.25">
      <c r="A291" s="100" t="s">
        <v>12</v>
      </c>
      <c r="B291" s="7"/>
      <c r="C291" s="7">
        <v>4</v>
      </c>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v>4</v>
      </c>
    </row>
    <row r="292" spans="1:30" x14ac:dyDescent="0.25">
      <c r="A292" s="6" t="s">
        <v>146</v>
      </c>
      <c r="B292" s="7"/>
      <c r="C292" s="7">
        <v>8</v>
      </c>
      <c r="D292" s="7"/>
      <c r="E292" s="7"/>
      <c r="F292" s="7"/>
      <c r="G292" s="7"/>
      <c r="H292" s="7"/>
      <c r="I292" s="7"/>
      <c r="J292" s="7"/>
      <c r="K292" s="7"/>
      <c r="L292" s="7"/>
      <c r="M292" s="7"/>
      <c r="N292" s="7"/>
      <c r="O292" s="7"/>
      <c r="P292" s="7"/>
      <c r="Q292" s="7"/>
      <c r="R292" s="7">
        <v>7</v>
      </c>
      <c r="S292" s="7"/>
      <c r="T292" s="7"/>
      <c r="U292" s="7"/>
      <c r="V292" s="7"/>
      <c r="W292" s="7">
        <v>3</v>
      </c>
      <c r="X292" s="7"/>
      <c r="Y292" s="7">
        <v>7</v>
      </c>
      <c r="Z292" s="7"/>
      <c r="AA292" s="7">
        <v>3</v>
      </c>
      <c r="AB292" s="7"/>
      <c r="AC292" s="7"/>
      <c r="AD292" s="7">
        <v>28</v>
      </c>
    </row>
    <row r="293" spans="1:30" x14ac:dyDescent="0.25">
      <c r="A293" s="97" t="s">
        <v>147</v>
      </c>
      <c r="B293" s="7"/>
      <c r="C293" s="7"/>
      <c r="D293" s="7"/>
      <c r="E293" s="7"/>
      <c r="F293" s="7"/>
      <c r="G293" s="7"/>
      <c r="H293" s="7"/>
      <c r="I293" s="7"/>
      <c r="J293" s="7"/>
      <c r="K293" s="7"/>
      <c r="L293" s="7"/>
      <c r="M293" s="7"/>
      <c r="N293" s="7"/>
      <c r="O293" s="7"/>
      <c r="P293" s="7"/>
      <c r="Q293" s="7"/>
      <c r="R293" s="7">
        <v>1</v>
      </c>
      <c r="S293" s="7"/>
      <c r="T293" s="7"/>
      <c r="U293" s="7"/>
      <c r="V293" s="7"/>
      <c r="W293" s="7"/>
      <c r="X293" s="7"/>
      <c r="Y293" s="7">
        <v>1</v>
      </c>
      <c r="Z293" s="7"/>
      <c r="AA293" s="7"/>
      <c r="AB293" s="7"/>
      <c r="AC293" s="7"/>
      <c r="AD293" s="7">
        <v>2</v>
      </c>
    </row>
    <row r="294" spans="1:30" x14ac:dyDescent="0.25">
      <c r="A294" s="97" t="s">
        <v>156</v>
      </c>
      <c r="B294" s="7"/>
      <c r="C294" s="7"/>
      <c r="D294" s="7"/>
      <c r="E294" s="7"/>
      <c r="F294" s="7"/>
      <c r="G294" s="7"/>
      <c r="H294" s="7"/>
      <c r="I294" s="7"/>
      <c r="J294" s="7"/>
      <c r="K294" s="7"/>
      <c r="L294" s="7"/>
      <c r="M294" s="7"/>
      <c r="N294" s="7"/>
      <c r="O294" s="7"/>
      <c r="P294" s="7"/>
      <c r="Q294" s="7"/>
      <c r="R294" s="7">
        <v>3</v>
      </c>
      <c r="S294" s="7"/>
      <c r="T294" s="7"/>
      <c r="U294" s="7"/>
      <c r="V294" s="7"/>
      <c r="W294" s="7">
        <v>3</v>
      </c>
      <c r="X294" s="7"/>
      <c r="Y294" s="7">
        <v>3</v>
      </c>
      <c r="Z294" s="7"/>
      <c r="AA294" s="7">
        <v>3</v>
      </c>
      <c r="AB294" s="7"/>
      <c r="AC294" s="7"/>
      <c r="AD294" s="7">
        <v>12</v>
      </c>
    </row>
    <row r="295" spans="1:30" x14ac:dyDescent="0.25">
      <c r="A295" s="97" t="s">
        <v>628</v>
      </c>
      <c r="B295" s="7"/>
      <c r="C295" s="7">
        <v>8</v>
      </c>
      <c r="D295" s="7"/>
      <c r="E295" s="7"/>
      <c r="F295" s="7"/>
      <c r="G295" s="7"/>
      <c r="H295" s="7"/>
      <c r="I295" s="7"/>
      <c r="J295" s="7"/>
      <c r="K295" s="7"/>
      <c r="L295" s="7"/>
      <c r="M295" s="7"/>
      <c r="N295" s="7"/>
      <c r="O295" s="7"/>
      <c r="P295" s="7"/>
      <c r="Q295" s="7"/>
      <c r="R295" s="7">
        <v>3</v>
      </c>
      <c r="S295" s="7"/>
      <c r="T295" s="7"/>
      <c r="U295" s="7"/>
      <c r="V295" s="7"/>
      <c r="W295" s="7"/>
      <c r="X295" s="7"/>
      <c r="Y295" s="7">
        <v>3</v>
      </c>
      <c r="Z295" s="7"/>
      <c r="AA295" s="7"/>
      <c r="AB295" s="7"/>
      <c r="AC295" s="7"/>
      <c r="AD295" s="7">
        <v>14</v>
      </c>
    </row>
    <row r="296" spans="1:30" x14ac:dyDescent="0.25">
      <c r="A296" s="97" t="s">
        <v>382</v>
      </c>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row>
    <row r="297" spans="1:30" x14ac:dyDescent="0.25">
      <c r="A297" s="97" t="s">
        <v>197</v>
      </c>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row>
    <row r="298" spans="1:30" x14ac:dyDescent="0.25">
      <c r="A298" s="57" t="s">
        <v>23</v>
      </c>
      <c r="B298" s="7"/>
      <c r="C298" s="7">
        <v>44</v>
      </c>
      <c r="D298" s="7">
        <v>6</v>
      </c>
      <c r="E298" s="7">
        <v>35</v>
      </c>
      <c r="F298" s="7"/>
      <c r="G298" s="7"/>
      <c r="H298" s="7">
        <v>2</v>
      </c>
      <c r="I298" s="7">
        <v>1</v>
      </c>
      <c r="J298" s="7">
        <v>2</v>
      </c>
      <c r="K298" s="7"/>
      <c r="L298" s="7"/>
      <c r="M298" s="7">
        <v>1</v>
      </c>
      <c r="N298" s="7">
        <v>1</v>
      </c>
      <c r="O298" s="7">
        <v>6</v>
      </c>
      <c r="P298" s="7">
        <v>31</v>
      </c>
      <c r="Q298" s="7">
        <v>5</v>
      </c>
      <c r="R298" s="7">
        <v>33</v>
      </c>
      <c r="S298" s="7">
        <v>5</v>
      </c>
      <c r="T298" s="7">
        <v>3</v>
      </c>
      <c r="U298" s="7">
        <v>14</v>
      </c>
      <c r="V298" s="7"/>
      <c r="W298" s="7">
        <v>52</v>
      </c>
      <c r="X298" s="7">
        <v>1</v>
      </c>
      <c r="Y298" s="7">
        <v>38</v>
      </c>
      <c r="Z298" s="7">
        <v>1</v>
      </c>
      <c r="AA298" s="7">
        <v>43</v>
      </c>
      <c r="AB298" s="7">
        <v>8</v>
      </c>
      <c r="AC298" s="7"/>
      <c r="AD298" s="7">
        <v>332</v>
      </c>
    </row>
    <row r="299" spans="1:30" x14ac:dyDescent="0.25">
      <c r="A299" s="6" t="s">
        <v>23</v>
      </c>
      <c r="B299" s="7"/>
      <c r="C299" s="7"/>
      <c r="D299" s="7"/>
      <c r="E299" s="7">
        <v>18</v>
      </c>
      <c r="F299" s="7"/>
      <c r="G299" s="7"/>
      <c r="H299" s="7"/>
      <c r="I299" s="7"/>
      <c r="J299" s="7"/>
      <c r="K299" s="7"/>
      <c r="L299" s="7"/>
      <c r="M299" s="7"/>
      <c r="N299" s="7"/>
      <c r="O299" s="7"/>
      <c r="P299" s="7"/>
      <c r="Q299" s="7"/>
      <c r="R299" s="7">
        <v>2</v>
      </c>
      <c r="S299" s="7"/>
      <c r="T299" s="7"/>
      <c r="U299" s="7"/>
      <c r="V299" s="7"/>
      <c r="W299" s="7"/>
      <c r="X299" s="7"/>
      <c r="Y299" s="7"/>
      <c r="Z299" s="7"/>
      <c r="AA299" s="7">
        <v>2</v>
      </c>
      <c r="AB299" s="7"/>
      <c r="AC299" s="7"/>
      <c r="AD299" s="7">
        <v>22</v>
      </c>
    </row>
    <row r="300" spans="1:30" x14ac:dyDescent="0.25">
      <c r="A300" s="97" t="s">
        <v>350</v>
      </c>
      <c r="B300" s="7"/>
      <c r="C300" s="7"/>
      <c r="D300" s="7"/>
      <c r="E300" s="7"/>
      <c r="F300" s="7"/>
      <c r="G300" s="7"/>
      <c r="H300" s="7"/>
      <c r="I300" s="7"/>
      <c r="J300" s="7"/>
      <c r="K300" s="7"/>
      <c r="L300" s="7"/>
      <c r="M300" s="7"/>
      <c r="N300" s="7"/>
      <c r="O300" s="7"/>
      <c r="P300" s="7"/>
      <c r="Q300" s="7"/>
      <c r="R300" s="7">
        <v>2</v>
      </c>
      <c r="S300" s="7"/>
      <c r="T300" s="7"/>
      <c r="U300" s="7"/>
      <c r="V300" s="7"/>
      <c r="W300" s="7"/>
      <c r="X300" s="7"/>
      <c r="Y300" s="7"/>
      <c r="Z300" s="7"/>
      <c r="AA300" s="7">
        <v>2</v>
      </c>
      <c r="AB300" s="7"/>
      <c r="AC300" s="7"/>
      <c r="AD300" s="7">
        <v>4</v>
      </c>
    </row>
    <row r="301" spans="1:30" x14ac:dyDescent="0.25">
      <c r="A301" s="97" t="s">
        <v>344</v>
      </c>
      <c r="B301" s="7"/>
      <c r="C301" s="7"/>
      <c r="D301" s="7"/>
      <c r="E301" s="7">
        <v>18</v>
      </c>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v>18</v>
      </c>
    </row>
    <row r="302" spans="1:30" x14ac:dyDescent="0.25">
      <c r="A302" s="6" t="s">
        <v>189</v>
      </c>
      <c r="B302" s="7"/>
      <c r="C302" s="7">
        <v>5</v>
      </c>
      <c r="D302" s="7">
        <v>4</v>
      </c>
      <c r="E302" s="7"/>
      <c r="F302" s="7"/>
      <c r="G302" s="7"/>
      <c r="H302" s="7"/>
      <c r="I302" s="7"/>
      <c r="J302" s="7"/>
      <c r="K302" s="7"/>
      <c r="L302" s="7"/>
      <c r="M302" s="7"/>
      <c r="N302" s="7"/>
      <c r="O302" s="7"/>
      <c r="P302" s="7">
        <v>5</v>
      </c>
      <c r="Q302" s="7"/>
      <c r="R302" s="7">
        <v>2</v>
      </c>
      <c r="S302" s="7"/>
      <c r="T302" s="7">
        <v>1</v>
      </c>
      <c r="U302" s="7">
        <v>1</v>
      </c>
      <c r="V302" s="7"/>
      <c r="W302" s="7">
        <v>1</v>
      </c>
      <c r="X302" s="7"/>
      <c r="Y302" s="7">
        <v>2</v>
      </c>
      <c r="Z302" s="7"/>
      <c r="AA302" s="7">
        <v>3</v>
      </c>
      <c r="AB302" s="7"/>
      <c r="AC302" s="7"/>
      <c r="AD302" s="7">
        <v>24</v>
      </c>
    </row>
    <row r="303" spans="1:30" x14ac:dyDescent="0.25">
      <c r="A303" s="97" t="s">
        <v>671</v>
      </c>
      <c r="B303" s="7"/>
      <c r="C303" s="7"/>
      <c r="D303" s="7"/>
      <c r="E303" s="7"/>
      <c r="F303" s="7"/>
      <c r="G303" s="7"/>
      <c r="H303" s="7"/>
      <c r="I303" s="7"/>
      <c r="J303" s="7"/>
      <c r="K303" s="7"/>
      <c r="L303" s="7"/>
      <c r="M303" s="7"/>
      <c r="N303" s="7"/>
      <c r="O303" s="7"/>
      <c r="P303" s="7"/>
      <c r="Q303" s="7"/>
      <c r="R303" s="7">
        <v>1</v>
      </c>
      <c r="S303" s="7"/>
      <c r="T303" s="7"/>
      <c r="U303" s="7">
        <v>1</v>
      </c>
      <c r="V303" s="7"/>
      <c r="W303" s="7"/>
      <c r="X303" s="7"/>
      <c r="Y303" s="7"/>
      <c r="Z303" s="7"/>
      <c r="AA303" s="7"/>
      <c r="AB303" s="7"/>
      <c r="AC303" s="7"/>
      <c r="AD303" s="7">
        <v>2</v>
      </c>
    </row>
    <row r="304" spans="1:30" x14ac:dyDescent="0.25">
      <c r="A304" s="97" t="s">
        <v>290</v>
      </c>
      <c r="B304" s="7"/>
      <c r="C304" s="7">
        <v>5</v>
      </c>
      <c r="D304" s="7"/>
      <c r="E304" s="7"/>
      <c r="F304" s="7"/>
      <c r="G304" s="7"/>
      <c r="H304" s="7"/>
      <c r="I304" s="7"/>
      <c r="J304" s="7"/>
      <c r="K304" s="7"/>
      <c r="L304" s="7"/>
      <c r="M304" s="7"/>
      <c r="N304" s="7"/>
      <c r="O304" s="7"/>
      <c r="P304" s="7"/>
      <c r="Q304" s="7"/>
      <c r="R304" s="7"/>
      <c r="S304" s="7"/>
      <c r="T304" s="7"/>
      <c r="U304" s="7"/>
      <c r="V304" s="7"/>
      <c r="W304" s="7"/>
      <c r="X304" s="7"/>
      <c r="Y304" s="7">
        <v>2</v>
      </c>
      <c r="Z304" s="7"/>
      <c r="AA304" s="7"/>
      <c r="AB304" s="7"/>
      <c r="AC304" s="7"/>
      <c r="AD304" s="7">
        <v>7</v>
      </c>
    </row>
    <row r="305" spans="1:30" x14ac:dyDescent="0.25">
      <c r="A305" s="97" t="s">
        <v>190</v>
      </c>
      <c r="B305" s="7"/>
      <c r="C305" s="7"/>
      <c r="D305" s="7"/>
      <c r="E305" s="7"/>
      <c r="F305" s="7"/>
      <c r="G305" s="7"/>
      <c r="H305" s="7"/>
      <c r="I305" s="7"/>
      <c r="J305" s="7"/>
      <c r="K305" s="7"/>
      <c r="L305" s="7"/>
      <c r="M305" s="7"/>
      <c r="N305" s="7"/>
      <c r="O305" s="7"/>
      <c r="P305" s="7">
        <v>4</v>
      </c>
      <c r="Q305" s="7"/>
      <c r="R305" s="7"/>
      <c r="S305" s="7"/>
      <c r="T305" s="7"/>
      <c r="U305" s="7"/>
      <c r="V305" s="7"/>
      <c r="W305" s="7"/>
      <c r="X305" s="7"/>
      <c r="Y305" s="7"/>
      <c r="Z305" s="7"/>
      <c r="AA305" s="7">
        <v>2</v>
      </c>
      <c r="AB305" s="7"/>
      <c r="AC305" s="7"/>
      <c r="AD305" s="7">
        <v>6</v>
      </c>
    </row>
    <row r="306" spans="1:30" x14ac:dyDescent="0.25">
      <c r="A306" s="97" t="s">
        <v>225</v>
      </c>
      <c r="B306" s="7"/>
      <c r="C306" s="7"/>
      <c r="D306" s="7"/>
      <c r="E306" s="7"/>
      <c r="F306" s="7"/>
      <c r="G306" s="7"/>
      <c r="H306" s="7"/>
      <c r="I306" s="7"/>
      <c r="J306" s="7"/>
      <c r="K306" s="7"/>
      <c r="L306" s="7"/>
      <c r="M306" s="7"/>
      <c r="N306" s="7"/>
      <c r="O306" s="7"/>
      <c r="P306" s="7">
        <v>1</v>
      </c>
      <c r="Q306" s="7"/>
      <c r="R306" s="7">
        <v>1</v>
      </c>
      <c r="S306" s="7"/>
      <c r="T306" s="7"/>
      <c r="U306" s="7"/>
      <c r="V306" s="7"/>
      <c r="W306" s="7">
        <v>1</v>
      </c>
      <c r="X306" s="7"/>
      <c r="Y306" s="7"/>
      <c r="Z306" s="7"/>
      <c r="AA306" s="7"/>
      <c r="AB306" s="7"/>
      <c r="AC306" s="7"/>
      <c r="AD306" s="7">
        <v>3</v>
      </c>
    </row>
    <row r="307" spans="1:30" x14ac:dyDescent="0.25">
      <c r="A307" s="97" t="s">
        <v>466</v>
      </c>
      <c r="B307" s="7"/>
      <c r="C307" s="7"/>
      <c r="D307" s="7">
        <v>4</v>
      </c>
      <c r="E307" s="7"/>
      <c r="F307" s="7"/>
      <c r="G307" s="7"/>
      <c r="H307" s="7"/>
      <c r="I307" s="7"/>
      <c r="J307" s="7"/>
      <c r="K307" s="7"/>
      <c r="L307" s="7"/>
      <c r="M307" s="7"/>
      <c r="N307" s="7"/>
      <c r="O307" s="7"/>
      <c r="P307" s="7"/>
      <c r="Q307" s="7"/>
      <c r="R307" s="7"/>
      <c r="S307" s="7"/>
      <c r="T307" s="7">
        <v>1</v>
      </c>
      <c r="U307" s="7"/>
      <c r="V307" s="7"/>
      <c r="W307" s="7"/>
      <c r="X307" s="7"/>
      <c r="Y307" s="7"/>
      <c r="Z307" s="7"/>
      <c r="AA307" s="7"/>
      <c r="AB307" s="7"/>
      <c r="AC307" s="7"/>
      <c r="AD307" s="7">
        <v>5</v>
      </c>
    </row>
    <row r="308" spans="1:30" x14ac:dyDescent="0.25">
      <c r="A308" s="97" t="s">
        <v>648</v>
      </c>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row>
    <row r="309" spans="1:30" x14ac:dyDescent="0.25">
      <c r="A309" s="97" t="s">
        <v>308</v>
      </c>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v>1</v>
      </c>
      <c r="AB309" s="7"/>
      <c r="AC309" s="7"/>
      <c r="AD309" s="7">
        <v>1</v>
      </c>
    </row>
    <row r="310" spans="1:30" x14ac:dyDescent="0.25">
      <c r="A310" s="6" t="s">
        <v>39</v>
      </c>
      <c r="B310" s="7"/>
      <c r="C310" s="7">
        <v>25</v>
      </c>
      <c r="D310" s="7">
        <v>2</v>
      </c>
      <c r="E310" s="7">
        <v>14</v>
      </c>
      <c r="F310" s="7"/>
      <c r="G310" s="7"/>
      <c r="H310" s="7">
        <v>2</v>
      </c>
      <c r="I310" s="7">
        <v>1</v>
      </c>
      <c r="J310" s="7">
        <v>2</v>
      </c>
      <c r="K310" s="7"/>
      <c r="L310" s="7"/>
      <c r="M310" s="7">
        <v>1</v>
      </c>
      <c r="N310" s="7">
        <v>1</v>
      </c>
      <c r="O310" s="7">
        <v>3</v>
      </c>
      <c r="P310" s="7">
        <v>16</v>
      </c>
      <c r="Q310" s="7">
        <v>3</v>
      </c>
      <c r="R310" s="7">
        <v>8</v>
      </c>
      <c r="S310" s="7">
        <v>2</v>
      </c>
      <c r="T310" s="7"/>
      <c r="U310" s="7">
        <v>3</v>
      </c>
      <c r="V310" s="7"/>
      <c r="W310" s="7">
        <v>28</v>
      </c>
      <c r="X310" s="7">
        <v>1</v>
      </c>
      <c r="Y310" s="7">
        <v>17</v>
      </c>
      <c r="Z310" s="7"/>
      <c r="AA310" s="7">
        <v>22</v>
      </c>
      <c r="AB310" s="7">
        <v>3</v>
      </c>
      <c r="AC310" s="7"/>
      <c r="AD310" s="7">
        <v>154</v>
      </c>
    </row>
    <row r="311" spans="1:30" x14ac:dyDescent="0.25">
      <c r="A311" s="97" t="s">
        <v>403</v>
      </c>
      <c r="B311" s="7"/>
      <c r="C311" s="7"/>
      <c r="D311" s="7"/>
      <c r="E311" s="7"/>
      <c r="F311" s="7"/>
      <c r="G311" s="7"/>
      <c r="H311" s="7"/>
      <c r="I311" s="7"/>
      <c r="J311" s="7">
        <v>1</v>
      </c>
      <c r="K311" s="7"/>
      <c r="L311" s="7"/>
      <c r="M311" s="7"/>
      <c r="N311" s="7"/>
      <c r="O311" s="7"/>
      <c r="P311" s="7"/>
      <c r="Q311" s="7"/>
      <c r="R311" s="7"/>
      <c r="S311" s="7"/>
      <c r="T311" s="7"/>
      <c r="U311" s="7"/>
      <c r="V311" s="7"/>
      <c r="W311" s="7"/>
      <c r="X311" s="7"/>
      <c r="Y311" s="7"/>
      <c r="Z311" s="7"/>
      <c r="AA311" s="7"/>
      <c r="AB311" s="7"/>
      <c r="AC311" s="7"/>
      <c r="AD311" s="7">
        <v>1</v>
      </c>
    </row>
    <row r="312" spans="1:30" x14ac:dyDescent="0.25">
      <c r="A312" s="97" t="s">
        <v>405</v>
      </c>
      <c r="B312" s="7"/>
      <c r="C312" s="7"/>
      <c r="D312" s="7"/>
      <c r="E312" s="7"/>
      <c r="F312" s="7"/>
      <c r="G312" s="7"/>
      <c r="H312" s="7"/>
      <c r="I312" s="7"/>
      <c r="J312" s="7"/>
      <c r="K312" s="7"/>
      <c r="L312" s="7"/>
      <c r="M312" s="7"/>
      <c r="N312" s="7"/>
      <c r="O312" s="7"/>
      <c r="P312" s="7"/>
      <c r="Q312" s="7">
        <v>1</v>
      </c>
      <c r="R312" s="7"/>
      <c r="S312" s="7"/>
      <c r="T312" s="7"/>
      <c r="U312" s="7"/>
      <c r="V312" s="7"/>
      <c r="W312" s="7"/>
      <c r="X312" s="7"/>
      <c r="Y312" s="7"/>
      <c r="Z312" s="7"/>
      <c r="AA312" s="7"/>
      <c r="AB312" s="7"/>
      <c r="AC312" s="7"/>
      <c r="AD312" s="7">
        <v>1</v>
      </c>
    </row>
    <row r="313" spans="1:30" x14ac:dyDescent="0.25">
      <c r="A313" s="97" t="s">
        <v>259</v>
      </c>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row>
    <row r="314" spans="1:30" x14ac:dyDescent="0.25">
      <c r="A314" s="97" t="s">
        <v>589</v>
      </c>
      <c r="B314" s="7"/>
      <c r="C314" s="7"/>
      <c r="D314" s="7"/>
      <c r="E314" s="7"/>
      <c r="F314" s="7"/>
      <c r="G314" s="7"/>
      <c r="H314" s="7"/>
      <c r="I314" s="7"/>
      <c r="J314" s="7">
        <v>1</v>
      </c>
      <c r="K314" s="7"/>
      <c r="L314" s="7"/>
      <c r="M314" s="7"/>
      <c r="N314" s="7"/>
      <c r="O314" s="7">
        <v>1</v>
      </c>
      <c r="P314" s="7"/>
      <c r="Q314" s="7"/>
      <c r="R314" s="7">
        <v>1</v>
      </c>
      <c r="S314" s="7"/>
      <c r="T314" s="7"/>
      <c r="U314" s="7">
        <v>3</v>
      </c>
      <c r="V314" s="7"/>
      <c r="W314" s="7">
        <v>10</v>
      </c>
      <c r="X314" s="7"/>
      <c r="Y314" s="7"/>
      <c r="Z314" s="7"/>
      <c r="AA314" s="7"/>
      <c r="AB314" s="7"/>
      <c r="AC314" s="7"/>
      <c r="AD314" s="7">
        <v>16</v>
      </c>
    </row>
    <row r="315" spans="1:30" x14ac:dyDescent="0.25">
      <c r="A315" s="97" t="s">
        <v>583</v>
      </c>
      <c r="B315" s="7"/>
      <c r="C315" s="7"/>
      <c r="D315" s="7">
        <v>1</v>
      </c>
      <c r="E315" s="7">
        <v>1</v>
      </c>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v>2</v>
      </c>
    </row>
    <row r="316" spans="1:30" x14ac:dyDescent="0.25">
      <c r="A316" s="97" t="s">
        <v>581</v>
      </c>
      <c r="B316" s="7"/>
      <c r="C316" s="7"/>
      <c r="D316" s="7"/>
      <c r="E316" s="7"/>
      <c r="F316" s="7"/>
      <c r="G316" s="7"/>
      <c r="H316" s="7"/>
      <c r="I316" s="7"/>
      <c r="J316" s="7"/>
      <c r="K316" s="7"/>
      <c r="L316" s="7"/>
      <c r="M316" s="7"/>
      <c r="N316" s="7"/>
      <c r="O316" s="7"/>
      <c r="P316" s="7"/>
      <c r="Q316" s="7"/>
      <c r="R316" s="7"/>
      <c r="S316" s="7"/>
      <c r="T316" s="7"/>
      <c r="U316" s="7"/>
      <c r="V316" s="7"/>
      <c r="W316" s="7">
        <v>1</v>
      </c>
      <c r="X316" s="7"/>
      <c r="Y316" s="7"/>
      <c r="Z316" s="7"/>
      <c r="AA316" s="7"/>
      <c r="AB316" s="7"/>
      <c r="AC316" s="7"/>
      <c r="AD316" s="7">
        <v>1</v>
      </c>
    </row>
    <row r="317" spans="1:30" x14ac:dyDescent="0.25">
      <c r="A317" s="97" t="s">
        <v>588</v>
      </c>
      <c r="B317" s="7"/>
      <c r="C317" s="7">
        <v>2</v>
      </c>
      <c r="D317" s="7"/>
      <c r="E317" s="7"/>
      <c r="F317" s="7"/>
      <c r="G317" s="7"/>
      <c r="H317" s="7"/>
      <c r="I317" s="7"/>
      <c r="J317" s="7"/>
      <c r="K317" s="7"/>
      <c r="L317" s="7"/>
      <c r="M317" s="7"/>
      <c r="N317" s="7"/>
      <c r="O317" s="7"/>
      <c r="P317" s="7"/>
      <c r="Q317" s="7"/>
      <c r="R317" s="7"/>
      <c r="S317" s="7"/>
      <c r="T317" s="7"/>
      <c r="U317" s="7"/>
      <c r="V317" s="7"/>
      <c r="W317" s="7"/>
      <c r="X317" s="7"/>
      <c r="Y317" s="7"/>
      <c r="Z317" s="7"/>
      <c r="AA317" s="7">
        <v>1</v>
      </c>
      <c r="AB317" s="7"/>
      <c r="AC317" s="7"/>
      <c r="AD317" s="7">
        <v>3</v>
      </c>
    </row>
    <row r="318" spans="1:30" x14ac:dyDescent="0.25">
      <c r="A318" s="97" t="s">
        <v>584</v>
      </c>
      <c r="B318" s="7"/>
      <c r="C318" s="7"/>
      <c r="D318" s="7"/>
      <c r="E318" s="7"/>
      <c r="F318" s="7"/>
      <c r="G318" s="7"/>
      <c r="H318" s="7"/>
      <c r="I318" s="7">
        <v>1</v>
      </c>
      <c r="J318" s="7"/>
      <c r="K318" s="7"/>
      <c r="L318" s="7"/>
      <c r="M318" s="7"/>
      <c r="N318" s="7"/>
      <c r="O318" s="7"/>
      <c r="P318" s="7"/>
      <c r="Q318" s="7"/>
      <c r="R318" s="7"/>
      <c r="S318" s="7"/>
      <c r="T318" s="7"/>
      <c r="U318" s="7"/>
      <c r="V318" s="7"/>
      <c r="W318" s="7"/>
      <c r="X318" s="7"/>
      <c r="Y318" s="7"/>
      <c r="Z318" s="7"/>
      <c r="AA318" s="7"/>
      <c r="AB318" s="7"/>
      <c r="AC318" s="7"/>
      <c r="AD318" s="7">
        <v>1</v>
      </c>
    </row>
    <row r="319" spans="1:30" x14ac:dyDescent="0.25">
      <c r="A319" s="97" t="s">
        <v>582</v>
      </c>
      <c r="B319" s="7"/>
      <c r="C319" s="7"/>
      <c r="D319" s="7">
        <v>1</v>
      </c>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v>1</v>
      </c>
    </row>
    <row r="320" spans="1:30" x14ac:dyDescent="0.25">
      <c r="A320" s="97" t="s">
        <v>586</v>
      </c>
      <c r="B320" s="7"/>
      <c r="C320" s="7"/>
      <c r="D320" s="7"/>
      <c r="E320" s="7"/>
      <c r="F320" s="7"/>
      <c r="G320" s="7"/>
      <c r="H320" s="7"/>
      <c r="I320" s="7"/>
      <c r="J320" s="7"/>
      <c r="K320" s="7"/>
      <c r="L320" s="7"/>
      <c r="M320" s="7"/>
      <c r="N320" s="7"/>
      <c r="O320" s="7"/>
      <c r="P320" s="7"/>
      <c r="Q320" s="7"/>
      <c r="R320" s="7"/>
      <c r="S320" s="7"/>
      <c r="T320" s="7"/>
      <c r="U320" s="7"/>
      <c r="V320" s="7"/>
      <c r="W320" s="7"/>
      <c r="X320" s="7">
        <v>1</v>
      </c>
      <c r="Y320" s="7"/>
      <c r="Z320" s="7"/>
      <c r="AA320" s="7"/>
      <c r="AB320" s="7"/>
      <c r="AC320" s="7"/>
      <c r="AD320" s="7">
        <v>1</v>
      </c>
    </row>
    <row r="321" spans="1:30" x14ac:dyDescent="0.25">
      <c r="A321" s="97" t="s">
        <v>587</v>
      </c>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v>1</v>
      </c>
      <c r="AB321" s="7"/>
      <c r="AC321" s="7"/>
      <c r="AD321" s="7">
        <v>1</v>
      </c>
    </row>
    <row r="322" spans="1:30" x14ac:dyDescent="0.25">
      <c r="A322" s="97" t="s">
        <v>585</v>
      </c>
      <c r="B322" s="7"/>
      <c r="C322" s="7"/>
      <c r="D322" s="7"/>
      <c r="E322" s="7"/>
      <c r="F322" s="7"/>
      <c r="G322" s="7"/>
      <c r="H322" s="7"/>
      <c r="I322" s="7"/>
      <c r="J322" s="7"/>
      <c r="K322" s="7"/>
      <c r="L322" s="7"/>
      <c r="M322" s="7"/>
      <c r="N322" s="7"/>
      <c r="O322" s="7"/>
      <c r="P322" s="7"/>
      <c r="Q322" s="7"/>
      <c r="R322" s="7">
        <v>1</v>
      </c>
      <c r="S322" s="7"/>
      <c r="T322" s="7"/>
      <c r="U322" s="7"/>
      <c r="V322" s="7"/>
      <c r="W322" s="7"/>
      <c r="X322" s="7"/>
      <c r="Y322" s="7"/>
      <c r="Z322" s="7"/>
      <c r="AA322" s="7"/>
      <c r="AB322" s="7"/>
      <c r="AC322" s="7"/>
      <c r="AD322" s="7">
        <v>1</v>
      </c>
    </row>
    <row r="323" spans="1:30" x14ac:dyDescent="0.25">
      <c r="A323" s="97" t="s">
        <v>618</v>
      </c>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v>1</v>
      </c>
      <c r="AB323" s="7"/>
      <c r="AC323" s="7"/>
      <c r="AD323" s="7">
        <v>1</v>
      </c>
    </row>
    <row r="324" spans="1:30" x14ac:dyDescent="0.25">
      <c r="A324" s="97" t="s">
        <v>244</v>
      </c>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row>
    <row r="325" spans="1:30" x14ac:dyDescent="0.25">
      <c r="A325" s="97" t="s">
        <v>241</v>
      </c>
      <c r="B325" s="7"/>
      <c r="C325" s="7"/>
      <c r="D325" s="7"/>
      <c r="E325" s="7"/>
      <c r="F325" s="7"/>
      <c r="G325" s="7"/>
      <c r="H325" s="7"/>
      <c r="I325" s="7"/>
      <c r="J325" s="7"/>
      <c r="K325" s="7"/>
      <c r="L325" s="7"/>
      <c r="M325" s="7"/>
      <c r="N325" s="7"/>
      <c r="O325" s="7"/>
      <c r="P325" s="7">
        <v>2</v>
      </c>
      <c r="Q325" s="7"/>
      <c r="R325" s="7"/>
      <c r="S325" s="7"/>
      <c r="T325" s="7"/>
      <c r="U325" s="7"/>
      <c r="V325" s="7"/>
      <c r="W325" s="7"/>
      <c r="X325" s="7"/>
      <c r="Y325" s="7">
        <v>5</v>
      </c>
      <c r="Z325" s="7"/>
      <c r="AA325" s="7"/>
      <c r="AB325" s="7"/>
      <c r="AC325" s="7"/>
      <c r="AD325" s="7">
        <v>7</v>
      </c>
    </row>
    <row r="326" spans="1:30" x14ac:dyDescent="0.25">
      <c r="A326" s="97" t="s">
        <v>93</v>
      </c>
      <c r="B326" s="7"/>
      <c r="C326" s="7"/>
      <c r="D326" s="7"/>
      <c r="E326" s="7"/>
      <c r="F326" s="7"/>
      <c r="G326" s="7"/>
      <c r="H326" s="7"/>
      <c r="I326" s="7"/>
      <c r="J326" s="7"/>
      <c r="K326" s="7"/>
      <c r="L326" s="7"/>
      <c r="M326" s="7"/>
      <c r="N326" s="7"/>
      <c r="O326" s="7"/>
      <c r="P326" s="7">
        <v>4</v>
      </c>
      <c r="Q326" s="7"/>
      <c r="R326" s="7">
        <v>2</v>
      </c>
      <c r="S326" s="7"/>
      <c r="T326" s="7"/>
      <c r="U326" s="7"/>
      <c r="V326" s="7"/>
      <c r="W326" s="7">
        <v>6</v>
      </c>
      <c r="X326" s="7"/>
      <c r="Y326" s="7">
        <v>4</v>
      </c>
      <c r="Z326" s="7"/>
      <c r="AA326" s="7"/>
      <c r="AB326" s="7"/>
      <c r="AC326" s="7"/>
      <c r="AD326" s="7">
        <v>16</v>
      </c>
    </row>
    <row r="327" spans="1:30" x14ac:dyDescent="0.25">
      <c r="A327" s="97" t="s">
        <v>40</v>
      </c>
      <c r="B327" s="7"/>
      <c r="C327" s="7">
        <v>1</v>
      </c>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v>1</v>
      </c>
    </row>
    <row r="328" spans="1:30" x14ac:dyDescent="0.25">
      <c r="A328" s="97" t="s">
        <v>304</v>
      </c>
      <c r="B328" s="7"/>
      <c r="C328" s="7">
        <v>22</v>
      </c>
      <c r="D328" s="7"/>
      <c r="E328" s="7">
        <v>4</v>
      </c>
      <c r="F328" s="7"/>
      <c r="G328" s="7"/>
      <c r="H328" s="7">
        <v>2</v>
      </c>
      <c r="I328" s="7"/>
      <c r="J328" s="7"/>
      <c r="K328" s="7"/>
      <c r="L328" s="7"/>
      <c r="M328" s="7"/>
      <c r="N328" s="7"/>
      <c r="O328" s="7">
        <v>2</v>
      </c>
      <c r="P328" s="7">
        <v>5</v>
      </c>
      <c r="Q328" s="7"/>
      <c r="R328" s="7">
        <v>2</v>
      </c>
      <c r="S328" s="7"/>
      <c r="T328" s="7"/>
      <c r="U328" s="7"/>
      <c r="V328" s="7"/>
      <c r="W328" s="7">
        <v>4</v>
      </c>
      <c r="X328" s="7"/>
      <c r="Y328" s="7">
        <v>5</v>
      </c>
      <c r="Z328" s="7"/>
      <c r="AA328" s="7">
        <v>4</v>
      </c>
      <c r="AB328" s="7">
        <v>1</v>
      </c>
      <c r="AC328" s="7"/>
      <c r="AD328" s="7">
        <v>51</v>
      </c>
    </row>
    <row r="329" spans="1:30" x14ac:dyDescent="0.25">
      <c r="A329" s="97" t="s">
        <v>182</v>
      </c>
      <c r="B329" s="7"/>
      <c r="C329" s="7"/>
      <c r="D329" s="7"/>
      <c r="E329" s="7">
        <v>3</v>
      </c>
      <c r="F329" s="7"/>
      <c r="G329" s="7"/>
      <c r="H329" s="7"/>
      <c r="I329" s="7"/>
      <c r="J329" s="7"/>
      <c r="K329" s="7"/>
      <c r="L329" s="7"/>
      <c r="M329" s="7"/>
      <c r="N329" s="7"/>
      <c r="O329" s="7"/>
      <c r="P329" s="7">
        <v>2</v>
      </c>
      <c r="Q329" s="7"/>
      <c r="R329" s="7"/>
      <c r="S329" s="7"/>
      <c r="T329" s="7"/>
      <c r="U329" s="7"/>
      <c r="V329" s="7"/>
      <c r="W329" s="7">
        <v>2</v>
      </c>
      <c r="X329" s="7"/>
      <c r="Y329" s="7">
        <v>2</v>
      </c>
      <c r="Z329" s="7"/>
      <c r="AA329" s="7"/>
      <c r="AB329" s="7"/>
      <c r="AC329" s="7"/>
      <c r="AD329" s="7">
        <v>9</v>
      </c>
    </row>
    <row r="330" spans="1:30" x14ac:dyDescent="0.25">
      <c r="A330" s="97" t="s">
        <v>72</v>
      </c>
      <c r="B330" s="7"/>
      <c r="C330" s="7"/>
      <c r="D330" s="7"/>
      <c r="E330" s="7"/>
      <c r="F330" s="7"/>
      <c r="G330" s="7"/>
      <c r="H330" s="7"/>
      <c r="I330" s="7"/>
      <c r="J330" s="7"/>
      <c r="K330" s="7"/>
      <c r="L330" s="7"/>
      <c r="M330" s="7">
        <v>1</v>
      </c>
      <c r="N330" s="7"/>
      <c r="O330" s="7"/>
      <c r="P330" s="7">
        <v>1</v>
      </c>
      <c r="Q330" s="7">
        <v>1</v>
      </c>
      <c r="R330" s="7">
        <v>1</v>
      </c>
      <c r="S330" s="7"/>
      <c r="T330" s="7"/>
      <c r="U330" s="7"/>
      <c r="V330" s="7"/>
      <c r="W330" s="7">
        <v>2</v>
      </c>
      <c r="X330" s="7"/>
      <c r="Y330" s="7">
        <v>1</v>
      </c>
      <c r="Z330" s="7"/>
      <c r="AA330" s="7">
        <v>2</v>
      </c>
      <c r="AB330" s="7"/>
      <c r="AC330" s="7"/>
      <c r="AD330" s="7">
        <v>9</v>
      </c>
    </row>
    <row r="331" spans="1:30" x14ac:dyDescent="0.25">
      <c r="A331" s="97" t="s">
        <v>423</v>
      </c>
      <c r="B331" s="7"/>
      <c r="C331" s="7"/>
      <c r="D331" s="7"/>
      <c r="E331" s="7"/>
      <c r="F331" s="7"/>
      <c r="G331" s="7"/>
      <c r="H331" s="7"/>
      <c r="I331" s="7"/>
      <c r="J331" s="7"/>
      <c r="K331" s="7"/>
      <c r="L331" s="7"/>
      <c r="M331" s="7"/>
      <c r="N331" s="7"/>
      <c r="O331" s="7"/>
      <c r="P331" s="7"/>
      <c r="Q331" s="7"/>
      <c r="R331" s="7">
        <v>1</v>
      </c>
      <c r="S331" s="7">
        <v>1</v>
      </c>
      <c r="T331" s="7"/>
      <c r="U331" s="7"/>
      <c r="V331" s="7"/>
      <c r="W331" s="7"/>
      <c r="X331" s="7"/>
      <c r="Y331" s="7"/>
      <c r="Z331" s="7"/>
      <c r="AA331" s="7"/>
      <c r="AB331" s="7"/>
      <c r="AC331" s="7"/>
      <c r="AD331" s="7">
        <v>2</v>
      </c>
    </row>
    <row r="332" spans="1:30" x14ac:dyDescent="0.25">
      <c r="A332" s="97" t="s">
        <v>449</v>
      </c>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v>2</v>
      </c>
      <c r="AB332" s="7"/>
      <c r="AC332" s="7"/>
      <c r="AD332" s="7">
        <v>2</v>
      </c>
    </row>
    <row r="333" spans="1:30" x14ac:dyDescent="0.25">
      <c r="A333" s="97" t="s">
        <v>43</v>
      </c>
      <c r="B333" s="7"/>
      <c r="C333" s="7"/>
      <c r="D333" s="7"/>
      <c r="E333" s="7">
        <v>6</v>
      </c>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v>6</v>
      </c>
    </row>
    <row r="334" spans="1:30" x14ac:dyDescent="0.25">
      <c r="A334" s="97" t="s">
        <v>208</v>
      </c>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v>2</v>
      </c>
      <c r="AB334" s="7"/>
      <c r="AC334" s="7"/>
      <c r="AD334" s="7">
        <v>2</v>
      </c>
    </row>
    <row r="335" spans="1:30" x14ac:dyDescent="0.25">
      <c r="A335" s="97" t="s">
        <v>285</v>
      </c>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row>
    <row r="336" spans="1:30" x14ac:dyDescent="0.25">
      <c r="A336" s="97" t="s">
        <v>305</v>
      </c>
      <c r="B336" s="7"/>
      <c r="C336" s="7"/>
      <c r="D336" s="7"/>
      <c r="E336" s="7"/>
      <c r="F336" s="7"/>
      <c r="G336" s="7"/>
      <c r="H336" s="7"/>
      <c r="I336" s="7"/>
      <c r="J336" s="7"/>
      <c r="K336" s="7"/>
      <c r="L336" s="7"/>
      <c r="M336" s="7"/>
      <c r="N336" s="7">
        <v>1</v>
      </c>
      <c r="O336" s="7"/>
      <c r="P336" s="7">
        <v>2</v>
      </c>
      <c r="Q336" s="7">
        <v>1</v>
      </c>
      <c r="R336" s="7"/>
      <c r="S336" s="7">
        <v>1</v>
      </c>
      <c r="T336" s="7"/>
      <c r="U336" s="7"/>
      <c r="V336" s="7"/>
      <c r="W336" s="7">
        <v>3</v>
      </c>
      <c r="X336" s="7"/>
      <c r="Y336" s="7"/>
      <c r="Z336" s="7"/>
      <c r="AA336" s="7">
        <v>9</v>
      </c>
      <c r="AB336" s="7">
        <v>2</v>
      </c>
      <c r="AC336" s="7"/>
      <c r="AD336" s="7">
        <v>19</v>
      </c>
    </row>
    <row r="337" spans="1:30" x14ac:dyDescent="0.25">
      <c r="A337" s="6" t="s">
        <v>24</v>
      </c>
      <c r="B337" s="7"/>
      <c r="C337" s="7">
        <v>7</v>
      </c>
      <c r="D337" s="7"/>
      <c r="E337" s="7"/>
      <c r="F337" s="7"/>
      <c r="G337" s="7"/>
      <c r="H337" s="7"/>
      <c r="I337" s="7"/>
      <c r="J337" s="7"/>
      <c r="K337" s="7"/>
      <c r="L337" s="7"/>
      <c r="M337" s="7"/>
      <c r="N337" s="7"/>
      <c r="O337" s="7">
        <v>3</v>
      </c>
      <c r="P337" s="7">
        <v>6</v>
      </c>
      <c r="Q337" s="7">
        <v>2</v>
      </c>
      <c r="R337" s="7">
        <v>6</v>
      </c>
      <c r="S337" s="7">
        <v>3</v>
      </c>
      <c r="T337" s="7">
        <v>2</v>
      </c>
      <c r="U337" s="7">
        <v>4</v>
      </c>
      <c r="V337" s="7"/>
      <c r="W337" s="7">
        <v>9</v>
      </c>
      <c r="X337" s="7"/>
      <c r="Y337" s="7">
        <v>7</v>
      </c>
      <c r="Z337" s="7">
        <v>1</v>
      </c>
      <c r="AA337" s="7">
        <v>5</v>
      </c>
      <c r="AB337" s="7"/>
      <c r="AC337" s="7"/>
      <c r="AD337" s="7">
        <v>55</v>
      </c>
    </row>
    <row r="338" spans="1:30" x14ac:dyDescent="0.25">
      <c r="A338" s="97" t="s">
        <v>404</v>
      </c>
      <c r="B338" s="7"/>
      <c r="C338" s="7"/>
      <c r="D338" s="7"/>
      <c r="E338" s="7"/>
      <c r="F338" s="7"/>
      <c r="G338" s="7"/>
      <c r="H338" s="7"/>
      <c r="I338" s="7"/>
      <c r="J338" s="7"/>
      <c r="K338" s="7"/>
      <c r="L338" s="7"/>
      <c r="M338" s="7"/>
      <c r="N338" s="7"/>
      <c r="O338" s="7">
        <v>1</v>
      </c>
      <c r="P338" s="7"/>
      <c r="Q338" s="7"/>
      <c r="R338" s="7">
        <v>1</v>
      </c>
      <c r="S338" s="7"/>
      <c r="T338" s="7">
        <v>1</v>
      </c>
      <c r="U338" s="7"/>
      <c r="V338" s="7"/>
      <c r="W338" s="7">
        <v>1</v>
      </c>
      <c r="X338" s="7"/>
      <c r="Y338" s="7"/>
      <c r="Z338" s="7"/>
      <c r="AA338" s="7"/>
      <c r="AB338" s="7"/>
      <c r="AC338" s="7"/>
      <c r="AD338" s="7">
        <v>4</v>
      </c>
    </row>
    <row r="339" spans="1:30" x14ac:dyDescent="0.25">
      <c r="A339" s="97" t="s">
        <v>590</v>
      </c>
      <c r="B339" s="7"/>
      <c r="C339" s="7"/>
      <c r="D339" s="7"/>
      <c r="E339" s="7"/>
      <c r="F339" s="7"/>
      <c r="G339" s="7"/>
      <c r="H339" s="7"/>
      <c r="I339" s="7"/>
      <c r="J339" s="7"/>
      <c r="K339" s="7"/>
      <c r="L339" s="7"/>
      <c r="M339" s="7"/>
      <c r="N339" s="7"/>
      <c r="O339" s="7">
        <v>1</v>
      </c>
      <c r="P339" s="7"/>
      <c r="Q339" s="7"/>
      <c r="R339" s="7">
        <v>1</v>
      </c>
      <c r="S339" s="7"/>
      <c r="T339" s="7">
        <v>1</v>
      </c>
      <c r="U339" s="7"/>
      <c r="V339" s="7"/>
      <c r="W339" s="7">
        <v>1</v>
      </c>
      <c r="X339" s="7"/>
      <c r="Y339" s="7"/>
      <c r="Z339" s="7"/>
      <c r="AA339" s="7"/>
      <c r="AB339" s="7"/>
      <c r="AC339" s="7"/>
      <c r="AD339" s="7">
        <v>4</v>
      </c>
    </row>
    <row r="340" spans="1:30" x14ac:dyDescent="0.25">
      <c r="A340" s="99" t="s">
        <v>591</v>
      </c>
      <c r="B340" s="7"/>
      <c r="C340" s="7"/>
      <c r="D340" s="7"/>
      <c r="E340" s="7"/>
      <c r="F340" s="7"/>
      <c r="G340" s="7"/>
      <c r="H340" s="7"/>
      <c r="I340" s="7"/>
      <c r="J340" s="7"/>
      <c r="K340" s="7"/>
      <c r="L340" s="7"/>
      <c r="M340" s="7"/>
      <c r="N340" s="7"/>
      <c r="O340" s="7"/>
      <c r="P340" s="7"/>
      <c r="Q340" s="7"/>
      <c r="R340" s="7"/>
      <c r="S340" s="7"/>
      <c r="T340" s="7"/>
      <c r="U340" s="7"/>
      <c r="V340" s="7"/>
      <c r="W340" s="7">
        <v>3</v>
      </c>
      <c r="X340" s="7"/>
      <c r="Y340" s="7"/>
      <c r="Z340" s="7"/>
      <c r="AA340" s="7"/>
      <c r="AB340" s="7"/>
      <c r="AC340" s="7"/>
      <c r="AD340" s="7">
        <v>3</v>
      </c>
    </row>
    <row r="341" spans="1:30" x14ac:dyDescent="0.25">
      <c r="A341" s="101" t="s">
        <v>592</v>
      </c>
      <c r="B341" s="7"/>
      <c r="C341" s="7"/>
      <c r="D341" s="7"/>
      <c r="E341" s="7"/>
      <c r="F341" s="7"/>
      <c r="G341" s="7"/>
      <c r="H341" s="7"/>
      <c r="I341" s="7"/>
      <c r="J341" s="7"/>
      <c r="K341" s="7"/>
      <c r="L341" s="7"/>
      <c r="M341" s="7"/>
      <c r="N341" s="7"/>
      <c r="O341" s="7"/>
      <c r="P341" s="7"/>
      <c r="Q341" s="7"/>
      <c r="R341" s="7"/>
      <c r="S341" s="7"/>
      <c r="T341" s="7"/>
      <c r="U341" s="7"/>
      <c r="V341" s="7"/>
      <c r="W341" s="7">
        <v>1</v>
      </c>
      <c r="X341" s="7"/>
      <c r="Y341" s="7"/>
      <c r="Z341" s="7"/>
      <c r="AA341" s="7"/>
      <c r="AB341" s="7"/>
      <c r="AC341" s="7"/>
      <c r="AD341" s="7">
        <v>1</v>
      </c>
    </row>
    <row r="342" spans="1:30" x14ac:dyDescent="0.25">
      <c r="A342" s="101" t="s">
        <v>162</v>
      </c>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row>
    <row r="343" spans="1:30" x14ac:dyDescent="0.25">
      <c r="A343" s="101" t="s">
        <v>180</v>
      </c>
      <c r="B343" s="7"/>
      <c r="C343" s="7">
        <v>7</v>
      </c>
      <c r="D343" s="7"/>
      <c r="E343" s="7"/>
      <c r="F343" s="7"/>
      <c r="G343" s="7"/>
      <c r="H343" s="7"/>
      <c r="I343" s="7"/>
      <c r="J343" s="7"/>
      <c r="K343" s="7"/>
      <c r="L343" s="7"/>
      <c r="M343" s="7"/>
      <c r="N343" s="7"/>
      <c r="O343" s="7">
        <v>1</v>
      </c>
      <c r="P343" s="7">
        <v>4</v>
      </c>
      <c r="Q343" s="7"/>
      <c r="R343" s="7">
        <v>3</v>
      </c>
      <c r="S343" s="7"/>
      <c r="T343" s="7"/>
      <c r="U343" s="7">
        <v>3</v>
      </c>
      <c r="V343" s="7"/>
      <c r="W343" s="7">
        <v>2</v>
      </c>
      <c r="X343" s="7"/>
      <c r="Y343" s="7">
        <v>5</v>
      </c>
      <c r="Z343" s="7"/>
      <c r="AA343" s="7"/>
      <c r="AB343" s="7"/>
      <c r="AC343" s="7"/>
      <c r="AD343" s="7">
        <v>25</v>
      </c>
    </row>
    <row r="344" spans="1:30" x14ac:dyDescent="0.25">
      <c r="A344" s="101" t="s">
        <v>25</v>
      </c>
      <c r="B344" s="7"/>
      <c r="C344" s="7"/>
      <c r="D344" s="7"/>
      <c r="E344" s="7"/>
      <c r="F344" s="7"/>
      <c r="G344" s="7"/>
      <c r="H344" s="7"/>
      <c r="I344" s="7"/>
      <c r="J344" s="7"/>
      <c r="K344" s="7"/>
      <c r="L344" s="7"/>
      <c r="M344" s="7"/>
      <c r="N344" s="7"/>
      <c r="O344" s="7"/>
      <c r="P344" s="7">
        <v>2</v>
      </c>
      <c r="Q344" s="7"/>
      <c r="R344" s="7"/>
      <c r="S344" s="7"/>
      <c r="T344" s="7"/>
      <c r="U344" s="7"/>
      <c r="V344" s="7"/>
      <c r="W344" s="7"/>
      <c r="X344" s="7"/>
      <c r="Y344" s="7">
        <v>2</v>
      </c>
      <c r="Z344" s="7"/>
      <c r="AA344" s="7">
        <v>2</v>
      </c>
      <c r="AB344" s="7"/>
      <c r="AC344" s="7"/>
      <c r="AD344" s="7">
        <v>6</v>
      </c>
    </row>
    <row r="345" spans="1:30" x14ac:dyDescent="0.25">
      <c r="A345" s="101" t="s">
        <v>422</v>
      </c>
      <c r="B345" s="7"/>
      <c r="C345" s="7"/>
      <c r="D345" s="7"/>
      <c r="E345" s="7"/>
      <c r="F345" s="7"/>
      <c r="G345" s="7"/>
      <c r="H345" s="7"/>
      <c r="I345" s="7"/>
      <c r="J345" s="7"/>
      <c r="K345" s="7"/>
      <c r="L345" s="7"/>
      <c r="M345" s="7"/>
      <c r="N345" s="7"/>
      <c r="O345" s="7"/>
      <c r="P345" s="7"/>
      <c r="Q345" s="7">
        <v>1</v>
      </c>
      <c r="R345" s="7"/>
      <c r="S345" s="7">
        <v>1</v>
      </c>
      <c r="T345" s="7"/>
      <c r="U345" s="7"/>
      <c r="V345" s="7"/>
      <c r="W345" s="7"/>
      <c r="X345" s="7"/>
      <c r="Y345" s="7"/>
      <c r="Z345" s="7"/>
      <c r="AA345" s="7">
        <v>1</v>
      </c>
      <c r="AB345" s="7"/>
      <c r="AC345" s="7"/>
      <c r="AD345" s="7">
        <v>3</v>
      </c>
    </row>
    <row r="346" spans="1:30" x14ac:dyDescent="0.25">
      <c r="A346" s="101" t="s">
        <v>205</v>
      </c>
      <c r="B346" s="7"/>
      <c r="C346" s="7"/>
      <c r="D346" s="7"/>
      <c r="E346" s="7"/>
      <c r="F346" s="7"/>
      <c r="G346" s="7"/>
      <c r="H346" s="7"/>
      <c r="I346" s="7"/>
      <c r="J346" s="7"/>
      <c r="K346" s="7"/>
      <c r="L346" s="7"/>
      <c r="M346" s="7"/>
      <c r="N346" s="7"/>
      <c r="O346" s="7"/>
      <c r="P346" s="7"/>
      <c r="Q346" s="7">
        <v>1</v>
      </c>
      <c r="R346" s="7">
        <v>1</v>
      </c>
      <c r="S346" s="7">
        <v>1</v>
      </c>
      <c r="T346" s="7"/>
      <c r="U346" s="7">
        <v>1</v>
      </c>
      <c r="V346" s="7"/>
      <c r="W346" s="7">
        <v>1</v>
      </c>
      <c r="X346" s="7"/>
      <c r="Y346" s="7"/>
      <c r="Z346" s="7">
        <v>1</v>
      </c>
      <c r="AA346" s="7"/>
      <c r="AB346" s="7"/>
      <c r="AC346" s="7"/>
      <c r="AD346" s="7">
        <v>6</v>
      </c>
    </row>
    <row r="347" spans="1:30" x14ac:dyDescent="0.25">
      <c r="A347" s="100" t="s">
        <v>307</v>
      </c>
      <c r="B347" s="7"/>
      <c r="C347" s="7"/>
      <c r="D347" s="7"/>
      <c r="E347" s="7"/>
      <c r="F347" s="7"/>
      <c r="G347" s="7"/>
      <c r="H347" s="7"/>
      <c r="I347" s="7"/>
      <c r="J347" s="7"/>
      <c r="K347" s="7"/>
      <c r="L347" s="7"/>
      <c r="M347" s="7"/>
      <c r="N347" s="7"/>
      <c r="O347" s="7"/>
      <c r="P347" s="7"/>
      <c r="Q347" s="7"/>
      <c r="R347" s="7"/>
      <c r="S347" s="7">
        <v>1</v>
      </c>
      <c r="T347" s="7"/>
      <c r="U347" s="7"/>
      <c r="V347" s="7"/>
      <c r="W347" s="7"/>
      <c r="X347" s="7"/>
      <c r="Y347" s="7"/>
      <c r="Z347" s="7"/>
      <c r="AA347" s="7">
        <v>2</v>
      </c>
      <c r="AB347" s="7"/>
      <c r="AC347" s="7"/>
      <c r="AD347" s="7">
        <v>3</v>
      </c>
    </row>
    <row r="348" spans="1:30" x14ac:dyDescent="0.25">
      <c r="A348" s="6" t="s">
        <v>41</v>
      </c>
      <c r="B348" s="7"/>
      <c r="C348" s="7">
        <v>7</v>
      </c>
      <c r="D348" s="7"/>
      <c r="E348" s="7">
        <v>3</v>
      </c>
      <c r="F348" s="7"/>
      <c r="G348" s="7"/>
      <c r="H348" s="7"/>
      <c r="I348" s="7"/>
      <c r="J348" s="7"/>
      <c r="K348" s="7"/>
      <c r="L348" s="7"/>
      <c r="M348" s="7"/>
      <c r="N348" s="7"/>
      <c r="O348" s="7"/>
      <c r="P348" s="7">
        <v>4</v>
      </c>
      <c r="Q348" s="7"/>
      <c r="R348" s="7">
        <v>15</v>
      </c>
      <c r="S348" s="7"/>
      <c r="T348" s="7"/>
      <c r="U348" s="7">
        <v>6</v>
      </c>
      <c r="V348" s="7"/>
      <c r="W348" s="7">
        <v>14</v>
      </c>
      <c r="X348" s="7"/>
      <c r="Y348" s="7">
        <v>12</v>
      </c>
      <c r="Z348" s="7"/>
      <c r="AA348" s="7">
        <v>11</v>
      </c>
      <c r="AB348" s="7">
        <v>5</v>
      </c>
      <c r="AC348" s="7"/>
      <c r="AD348" s="7">
        <v>77</v>
      </c>
    </row>
    <row r="349" spans="1:30" x14ac:dyDescent="0.25">
      <c r="A349" s="97" t="s">
        <v>593</v>
      </c>
      <c r="B349" s="7"/>
      <c r="C349" s="7">
        <v>1</v>
      </c>
      <c r="D349" s="7"/>
      <c r="E349" s="7">
        <v>1</v>
      </c>
      <c r="F349" s="7"/>
      <c r="G349" s="7"/>
      <c r="H349" s="7"/>
      <c r="I349" s="7"/>
      <c r="J349" s="7"/>
      <c r="K349" s="7"/>
      <c r="L349" s="7"/>
      <c r="M349" s="7"/>
      <c r="N349" s="7"/>
      <c r="O349" s="7"/>
      <c r="P349" s="7"/>
      <c r="Q349" s="7"/>
      <c r="R349" s="7">
        <v>1</v>
      </c>
      <c r="S349" s="7"/>
      <c r="T349" s="7"/>
      <c r="U349" s="7"/>
      <c r="V349" s="7"/>
      <c r="W349" s="7">
        <v>1</v>
      </c>
      <c r="X349" s="7"/>
      <c r="Y349" s="7"/>
      <c r="Z349" s="7"/>
      <c r="AA349" s="7"/>
      <c r="AB349" s="7"/>
      <c r="AC349" s="7"/>
      <c r="AD349" s="7">
        <v>4</v>
      </c>
    </row>
    <row r="350" spans="1:30" x14ac:dyDescent="0.25">
      <c r="A350" s="97" t="s">
        <v>427</v>
      </c>
      <c r="B350" s="7"/>
      <c r="C350" s="7"/>
      <c r="D350" s="7"/>
      <c r="E350" s="7">
        <v>2</v>
      </c>
      <c r="F350" s="7"/>
      <c r="G350" s="7"/>
      <c r="H350" s="7"/>
      <c r="I350" s="7"/>
      <c r="J350" s="7"/>
      <c r="K350" s="7"/>
      <c r="L350" s="7"/>
      <c r="M350" s="7"/>
      <c r="N350" s="7"/>
      <c r="O350" s="7"/>
      <c r="P350" s="7">
        <v>2</v>
      </c>
      <c r="Q350" s="7"/>
      <c r="R350" s="7">
        <v>3</v>
      </c>
      <c r="S350" s="7"/>
      <c r="T350" s="7"/>
      <c r="U350" s="7"/>
      <c r="V350" s="7"/>
      <c r="W350" s="7">
        <v>1</v>
      </c>
      <c r="X350" s="7"/>
      <c r="Y350" s="7">
        <v>6</v>
      </c>
      <c r="Z350" s="7"/>
      <c r="AA350" s="7"/>
      <c r="AB350" s="7">
        <v>5</v>
      </c>
      <c r="AC350" s="7"/>
      <c r="AD350" s="7">
        <v>19</v>
      </c>
    </row>
    <row r="351" spans="1:30" x14ac:dyDescent="0.25">
      <c r="A351" s="97" t="s">
        <v>42</v>
      </c>
      <c r="B351" s="7"/>
      <c r="C351" s="7"/>
      <c r="D351" s="7"/>
      <c r="E351" s="7"/>
      <c r="F351" s="7"/>
      <c r="G351" s="7"/>
      <c r="H351" s="7"/>
      <c r="I351" s="7"/>
      <c r="J351" s="7"/>
      <c r="K351" s="7"/>
      <c r="L351" s="7"/>
      <c r="M351" s="7"/>
      <c r="N351" s="7"/>
      <c r="O351" s="7"/>
      <c r="P351" s="7"/>
      <c r="Q351" s="7"/>
      <c r="R351" s="7">
        <v>8</v>
      </c>
      <c r="S351" s="7"/>
      <c r="T351" s="7"/>
      <c r="U351" s="7"/>
      <c r="V351" s="7"/>
      <c r="W351" s="7">
        <v>8</v>
      </c>
      <c r="X351" s="7"/>
      <c r="Y351" s="7"/>
      <c r="Z351" s="7"/>
      <c r="AA351" s="7"/>
      <c r="AB351" s="7"/>
      <c r="AC351" s="7"/>
      <c r="AD351" s="7">
        <v>16</v>
      </c>
    </row>
    <row r="352" spans="1:30" x14ac:dyDescent="0.25">
      <c r="A352" s="97" t="s">
        <v>456</v>
      </c>
      <c r="B352" s="7"/>
      <c r="C352" s="7">
        <v>2</v>
      </c>
      <c r="D352" s="7"/>
      <c r="E352" s="7"/>
      <c r="F352" s="7"/>
      <c r="G352" s="7"/>
      <c r="H352" s="7"/>
      <c r="I352" s="7"/>
      <c r="J352" s="7"/>
      <c r="K352" s="7"/>
      <c r="L352" s="7"/>
      <c r="M352" s="7"/>
      <c r="N352" s="7"/>
      <c r="O352" s="7"/>
      <c r="P352" s="7">
        <v>1</v>
      </c>
      <c r="Q352" s="7"/>
      <c r="R352" s="7">
        <v>2</v>
      </c>
      <c r="S352" s="7"/>
      <c r="T352" s="7"/>
      <c r="U352" s="7">
        <v>1</v>
      </c>
      <c r="V352" s="7"/>
      <c r="W352" s="7">
        <v>2</v>
      </c>
      <c r="X352" s="7"/>
      <c r="Y352" s="7"/>
      <c r="Z352" s="7"/>
      <c r="AA352" s="7">
        <v>2</v>
      </c>
      <c r="AB352" s="7"/>
      <c r="AC352" s="7"/>
      <c r="AD352" s="7">
        <v>10</v>
      </c>
    </row>
    <row r="353" spans="1:30" x14ac:dyDescent="0.25">
      <c r="A353" s="97" t="s">
        <v>637</v>
      </c>
      <c r="B353" s="7"/>
      <c r="C353" s="7"/>
      <c r="D353" s="7"/>
      <c r="E353" s="7"/>
      <c r="F353" s="7"/>
      <c r="G353" s="7"/>
      <c r="H353" s="7"/>
      <c r="I353" s="7"/>
      <c r="J353" s="7"/>
      <c r="K353" s="7"/>
      <c r="L353" s="7"/>
      <c r="M353" s="7"/>
      <c r="N353" s="7"/>
      <c r="O353" s="7"/>
      <c r="P353" s="7"/>
      <c r="Q353" s="7"/>
      <c r="R353" s="7"/>
      <c r="S353" s="7"/>
      <c r="T353" s="7"/>
      <c r="U353" s="7">
        <v>4</v>
      </c>
      <c r="V353" s="7"/>
      <c r="W353" s="7"/>
      <c r="X353" s="7"/>
      <c r="Y353" s="7">
        <v>4</v>
      </c>
      <c r="Z353" s="7"/>
      <c r="AA353" s="7">
        <v>4</v>
      </c>
      <c r="AB353" s="7"/>
      <c r="AC353" s="7"/>
      <c r="AD353" s="7">
        <v>12</v>
      </c>
    </row>
    <row r="354" spans="1:30" x14ac:dyDescent="0.25">
      <c r="A354" s="97" t="s">
        <v>267</v>
      </c>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v>2</v>
      </c>
      <c r="AB354" s="7"/>
      <c r="AC354" s="7"/>
      <c r="AD354" s="7">
        <v>2</v>
      </c>
    </row>
    <row r="355" spans="1:30" x14ac:dyDescent="0.25">
      <c r="A355" s="97" t="s">
        <v>207</v>
      </c>
      <c r="B355" s="7"/>
      <c r="C355" s="7">
        <v>4</v>
      </c>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v>4</v>
      </c>
    </row>
    <row r="356" spans="1:30" x14ac:dyDescent="0.25">
      <c r="A356" s="97" t="s">
        <v>306</v>
      </c>
      <c r="B356" s="7"/>
      <c r="C356" s="7"/>
      <c r="D356" s="7"/>
      <c r="E356" s="7"/>
      <c r="F356" s="7"/>
      <c r="G356" s="7"/>
      <c r="H356" s="7"/>
      <c r="I356" s="7"/>
      <c r="J356" s="7"/>
      <c r="K356" s="7"/>
      <c r="L356" s="7"/>
      <c r="M356" s="7"/>
      <c r="N356" s="7"/>
      <c r="O356" s="7"/>
      <c r="P356" s="7">
        <v>1</v>
      </c>
      <c r="Q356" s="7"/>
      <c r="R356" s="7">
        <v>1</v>
      </c>
      <c r="S356" s="7"/>
      <c r="T356" s="7"/>
      <c r="U356" s="7">
        <v>1</v>
      </c>
      <c r="V356" s="7"/>
      <c r="W356" s="7">
        <v>2</v>
      </c>
      <c r="X356" s="7"/>
      <c r="Y356" s="7">
        <v>2</v>
      </c>
      <c r="Z356" s="7"/>
      <c r="AA356" s="7">
        <v>3</v>
      </c>
      <c r="AB356" s="7"/>
      <c r="AC356" s="7"/>
      <c r="AD356" s="7">
        <v>10</v>
      </c>
    </row>
    <row r="357" spans="1:30" x14ac:dyDescent="0.25">
      <c r="A357" s="57" t="s">
        <v>153</v>
      </c>
      <c r="B357" s="7"/>
      <c r="C357" s="7">
        <v>6</v>
      </c>
      <c r="D357" s="7"/>
      <c r="E357" s="7">
        <v>4</v>
      </c>
      <c r="F357" s="7"/>
      <c r="G357" s="7"/>
      <c r="H357" s="7"/>
      <c r="I357" s="7"/>
      <c r="J357" s="7"/>
      <c r="K357" s="7"/>
      <c r="L357" s="7"/>
      <c r="M357" s="7"/>
      <c r="N357" s="7"/>
      <c r="O357" s="7"/>
      <c r="P357" s="7"/>
      <c r="Q357" s="7">
        <v>1</v>
      </c>
      <c r="R357" s="7">
        <v>2</v>
      </c>
      <c r="S357" s="7"/>
      <c r="T357" s="7">
        <v>2</v>
      </c>
      <c r="U357" s="7"/>
      <c r="V357" s="7"/>
      <c r="W357" s="7">
        <v>1</v>
      </c>
      <c r="X357" s="7"/>
      <c r="Y357" s="7">
        <v>8</v>
      </c>
      <c r="Z357" s="7"/>
      <c r="AA357" s="7">
        <v>11</v>
      </c>
      <c r="AB357" s="7"/>
      <c r="AC357" s="7">
        <v>2</v>
      </c>
      <c r="AD357" s="7">
        <v>37</v>
      </c>
    </row>
    <row r="358" spans="1:30" x14ac:dyDescent="0.25">
      <c r="A358" s="6" t="s">
        <v>380</v>
      </c>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v>2</v>
      </c>
      <c r="AB358" s="7"/>
      <c r="AC358" s="7"/>
      <c r="AD358" s="7">
        <v>2</v>
      </c>
    </row>
    <row r="359" spans="1:30" x14ac:dyDescent="0.25">
      <c r="A359" s="97" t="s">
        <v>379</v>
      </c>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v>2</v>
      </c>
      <c r="AB359" s="7"/>
      <c r="AC359" s="7"/>
      <c r="AD359" s="7">
        <v>2</v>
      </c>
    </row>
    <row r="360" spans="1:30" x14ac:dyDescent="0.25">
      <c r="A360" s="6" t="s">
        <v>153</v>
      </c>
      <c r="B360" s="7"/>
      <c r="C360" s="7"/>
      <c r="D360" s="7"/>
      <c r="E360" s="7"/>
      <c r="F360" s="7"/>
      <c r="G360" s="7"/>
      <c r="H360" s="7"/>
      <c r="I360" s="7"/>
      <c r="J360" s="7"/>
      <c r="K360" s="7"/>
      <c r="L360" s="7"/>
      <c r="M360" s="7"/>
      <c r="N360" s="7"/>
      <c r="O360" s="7"/>
      <c r="P360" s="7"/>
      <c r="Q360" s="7"/>
      <c r="R360" s="7">
        <v>1</v>
      </c>
      <c r="S360" s="7"/>
      <c r="T360" s="7"/>
      <c r="U360" s="7"/>
      <c r="V360" s="7"/>
      <c r="W360" s="7"/>
      <c r="X360" s="7"/>
      <c r="Y360" s="7"/>
      <c r="Z360" s="7"/>
      <c r="AA360" s="7"/>
      <c r="AB360" s="7"/>
      <c r="AC360" s="7"/>
      <c r="AD360" s="7">
        <v>1</v>
      </c>
    </row>
    <row r="361" spans="1:30" x14ac:dyDescent="0.25">
      <c r="A361" s="97" t="s">
        <v>350</v>
      </c>
      <c r="B361" s="7"/>
      <c r="C361" s="7"/>
      <c r="D361" s="7"/>
      <c r="E361" s="7"/>
      <c r="F361" s="7"/>
      <c r="G361" s="7"/>
      <c r="H361" s="7"/>
      <c r="I361" s="7"/>
      <c r="J361" s="7"/>
      <c r="K361" s="7"/>
      <c r="L361" s="7"/>
      <c r="M361" s="7"/>
      <c r="N361" s="7"/>
      <c r="O361" s="7"/>
      <c r="P361" s="7"/>
      <c r="Q361" s="7"/>
      <c r="R361" s="7">
        <v>1</v>
      </c>
      <c r="S361" s="7"/>
      <c r="T361" s="7"/>
      <c r="U361" s="7"/>
      <c r="V361" s="7"/>
      <c r="W361" s="7"/>
      <c r="X361" s="7"/>
      <c r="Y361" s="7"/>
      <c r="Z361" s="7"/>
      <c r="AA361" s="7"/>
      <c r="AB361" s="7"/>
      <c r="AC361" s="7"/>
      <c r="AD361" s="7">
        <v>1</v>
      </c>
    </row>
    <row r="362" spans="1:30" x14ac:dyDescent="0.25">
      <c r="A362" s="6" t="s">
        <v>154</v>
      </c>
      <c r="B362" s="7"/>
      <c r="C362" s="7">
        <v>6</v>
      </c>
      <c r="D362" s="7"/>
      <c r="E362" s="7">
        <v>3</v>
      </c>
      <c r="F362" s="7"/>
      <c r="G362" s="7"/>
      <c r="H362" s="7"/>
      <c r="I362" s="7"/>
      <c r="J362" s="7"/>
      <c r="K362" s="7"/>
      <c r="L362" s="7"/>
      <c r="M362" s="7"/>
      <c r="N362" s="7"/>
      <c r="O362" s="7"/>
      <c r="P362" s="7"/>
      <c r="Q362" s="7"/>
      <c r="R362" s="7"/>
      <c r="S362" s="7"/>
      <c r="T362" s="7">
        <v>2</v>
      </c>
      <c r="U362" s="7"/>
      <c r="V362" s="7"/>
      <c r="W362" s="7"/>
      <c r="X362" s="7"/>
      <c r="Y362" s="7">
        <v>8</v>
      </c>
      <c r="Z362" s="7"/>
      <c r="AA362" s="7">
        <v>6</v>
      </c>
      <c r="AB362" s="7"/>
      <c r="AC362" s="7"/>
      <c r="AD362" s="7">
        <v>25</v>
      </c>
    </row>
    <row r="363" spans="1:30" x14ac:dyDescent="0.25">
      <c r="A363" s="97" t="s">
        <v>378</v>
      </c>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v>2</v>
      </c>
      <c r="AB363" s="7"/>
      <c r="AC363" s="7"/>
      <c r="AD363" s="7">
        <v>2</v>
      </c>
    </row>
    <row r="364" spans="1:30" x14ac:dyDescent="0.25">
      <c r="A364" s="97" t="s">
        <v>256</v>
      </c>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row>
    <row r="365" spans="1:30" x14ac:dyDescent="0.25">
      <c r="A365" s="97" t="s">
        <v>458</v>
      </c>
      <c r="B365" s="7"/>
      <c r="C365" s="7"/>
      <c r="D365" s="7"/>
      <c r="E365" s="7"/>
      <c r="F365" s="7"/>
      <c r="G365" s="7"/>
      <c r="H365" s="7"/>
      <c r="I365" s="7"/>
      <c r="J365" s="7"/>
      <c r="K365" s="7"/>
      <c r="L365" s="7"/>
      <c r="M365" s="7"/>
      <c r="N365" s="7"/>
      <c r="O365" s="7"/>
      <c r="P365" s="7"/>
      <c r="Q365" s="7"/>
      <c r="R365" s="7"/>
      <c r="S365" s="7"/>
      <c r="T365" s="7"/>
      <c r="U365" s="7"/>
      <c r="V365" s="7"/>
      <c r="W365" s="7"/>
      <c r="X365" s="7"/>
      <c r="Y365" s="7">
        <v>8</v>
      </c>
      <c r="Z365" s="7"/>
      <c r="AA365" s="7"/>
      <c r="AB365" s="7"/>
      <c r="AC365" s="7"/>
      <c r="AD365" s="7">
        <v>8</v>
      </c>
    </row>
    <row r="366" spans="1:30" x14ac:dyDescent="0.25">
      <c r="A366" s="97" t="s">
        <v>314</v>
      </c>
      <c r="B366" s="7"/>
      <c r="C366" s="7"/>
      <c r="D366" s="7"/>
      <c r="E366" s="7">
        <v>3</v>
      </c>
      <c r="F366" s="7"/>
      <c r="G366" s="7"/>
      <c r="H366" s="7"/>
      <c r="I366" s="7"/>
      <c r="J366" s="7"/>
      <c r="K366" s="7"/>
      <c r="L366" s="7"/>
      <c r="M366" s="7"/>
      <c r="N366" s="7"/>
      <c r="O366" s="7"/>
      <c r="P366" s="7"/>
      <c r="Q366" s="7"/>
      <c r="R366" s="7"/>
      <c r="S366" s="7"/>
      <c r="T366" s="7">
        <v>2</v>
      </c>
      <c r="U366" s="7"/>
      <c r="V366" s="7"/>
      <c r="W366" s="7"/>
      <c r="X366" s="7"/>
      <c r="Y366" s="7"/>
      <c r="Z366" s="7"/>
      <c r="AA366" s="7">
        <v>4</v>
      </c>
      <c r="AB366" s="7"/>
      <c r="AC366" s="7"/>
      <c r="AD366" s="7">
        <v>9</v>
      </c>
    </row>
    <row r="367" spans="1:30" x14ac:dyDescent="0.25">
      <c r="A367" s="97" t="s">
        <v>155</v>
      </c>
      <c r="B367" s="7"/>
      <c r="C367" s="7">
        <v>6</v>
      </c>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v>6</v>
      </c>
    </row>
    <row r="368" spans="1:30" x14ac:dyDescent="0.25">
      <c r="A368" s="97" t="s">
        <v>204</v>
      </c>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row>
    <row r="369" spans="1:30" x14ac:dyDescent="0.25">
      <c r="A369" s="6" t="s">
        <v>468</v>
      </c>
      <c r="B369" s="7"/>
      <c r="C369" s="7"/>
      <c r="D369" s="7"/>
      <c r="E369" s="7">
        <v>1</v>
      </c>
      <c r="F369" s="7"/>
      <c r="G369" s="7"/>
      <c r="H369" s="7"/>
      <c r="I369" s="7"/>
      <c r="J369" s="7"/>
      <c r="K369" s="7"/>
      <c r="L369" s="7"/>
      <c r="M369" s="7"/>
      <c r="N369" s="7"/>
      <c r="O369" s="7"/>
      <c r="P369" s="7"/>
      <c r="Q369" s="7"/>
      <c r="R369" s="7">
        <v>1</v>
      </c>
      <c r="S369" s="7"/>
      <c r="T369" s="7"/>
      <c r="U369" s="7"/>
      <c r="V369" s="7"/>
      <c r="W369" s="7"/>
      <c r="X369" s="7"/>
      <c r="Y369" s="7"/>
      <c r="Z369" s="7"/>
      <c r="AA369" s="7">
        <v>1</v>
      </c>
      <c r="AB369" s="7"/>
      <c r="AC369" s="7">
        <v>2</v>
      </c>
      <c r="AD369" s="7">
        <v>5</v>
      </c>
    </row>
    <row r="370" spans="1:30" x14ac:dyDescent="0.25">
      <c r="A370" s="97" t="s">
        <v>642</v>
      </c>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v>2</v>
      </c>
      <c r="AD370" s="7">
        <v>2</v>
      </c>
    </row>
    <row r="371" spans="1:30" x14ac:dyDescent="0.25">
      <c r="A371" s="97" t="s">
        <v>469</v>
      </c>
      <c r="B371" s="7"/>
      <c r="C371" s="7"/>
      <c r="D371" s="7"/>
      <c r="E371" s="7">
        <v>1</v>
      </c>
      <c r="F371" s="7"/>
      <c r="G371" s="7"/>
      <c r="H371" s="7"/>
      <c r="I371" s="7"/>
      <c r="J371" s="7"/>
      <c r="K371" s="7"/>
      <c r="L371" s="7"/>
      <c r="M371" s="7"/>
      <c r="N371" s="7"/>
      <c r="O371" s="7"/>
      <c r="P371" s="7"/>
      <c r="Q371" s="7"/>
      <c r="R371" s="7">
        <v>1</v>
      </c>
      <c r="S371" s="7"/>
      <c r="T371" s="7"/>
      <c r="U371" s="7"/>
      <c r="V371" s="7"/>
      <c r="W371" s="7"/>
      <c r="X371" s="7"/>
      <c r="Y371" s="7"/>
      <c r="Z371" s="7"/>
      <c r="AA371" s="7">
        <v>1</v>
      </c>
      <c r="AB371" s="7"/>
      <c r="AC371" s="7"/>
      <c r="AD371" s="7">
        <v>3</v>
      </c>
    </row>
    <row r="372" spans="1:30" x14ac:dyDescent="0.25">
      <c r="A372" s="6" t="s">
        <v>317</v>
      </c>
      <c r="B372" s="7"/>
      <c r="C372" s="7"/>
      <c r="D372" s="7"/>
      <c r="E372" s="7"/>
      <c r="F372" s="7"/>
      <c r="G372" s="7"/>
      <c r="H372" s="7"/>
      <c r="I372" s="7"/>
      <c r="J372" s="7"/>
      <c r="K372" s="7"/>
      <c r="L372" s="7"/>
      <c r="M372" s="7"/>
      <c r="N372" s="7"/>
      <c r="O372" s="7"/>
      <c r="P372" s="7"/>
      <c r="Q372" s="7">
        <v>1</v>
      </c>
      <c r="R372" s="7"/>
      <c r="S372" s="7"/>
      <c r="T372" s="7"/>
      <c r="U372" s="7"/>
      <c r="V372" s="7"/>
      <c r="W372" s="7">
        <v>1</v>
      </c>
      <c r="X372" s="7"/>
      <c r="Y372" s="7"/>
      <c r="Z372" s="7"/>
      <c r="AA372" s="7">
        <v>2</v>
      </c>
      <c r="AB372" s="7"/>
      <c r="AC372" s="7"/>
      <c r="AD372" s="7">
        <v>4</v>
      </c>
    </row>
    <row r="373" spans="1:30" x14ac:dyDescent="0.25">
      <c r="A373" s="97" t="s">
        <v>381</v>
      </c>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v>1</v>
      </c>
      <c r="AB373" s="7"/>
      <c r="AC373" s="7"/>
      <c r="AD373" s="7">
        <v>1</v>
      </c>
    </row>
    <row r="374" spans="1:30" x14ac:dyDescent="0.25">
      <c r="A374" s="97" t="s">
        <v>318</v>
      </c>
      <c r="B374" s="7"/>
      <c r="C374" s="7"/>
      <c r="D374" s="7"/>
      <c r="E374" s="7"/>
      <c r="F374" s="7"/>
      <c r="G374" s="7"/>
      <c r="H374" s="7"/>
      <c r="I374" s="7"/>
      <c r="J374" s="7"/>
      <c r="K374" s="7"/>
      <c r="L374" s="7"/>
      <c r="M374" s="7"/>
      <c r="N374" s="7"/>
      <c r="O374" s="7"/>
      <c r="P374" s="7"/>
      <c r="Q374" s="7">
        <v>1</v>
      </c>
      <c r="R374" s="7"/>
      <c r="S374" s="7"/>
      <c r="T374" s="7"/>
      <c r="U374" s="7"/>
      <c r="V374" s="7"/>
      <c r="W374" s="7">
        <v>1</v>
      </c>
      <c r="X374" s="7"/>
      <c r="Y374" s="7"/>
      <c r="Z374" s="7"/>
      <c r="AA374" s="7">
        <v>1</v>
      </c>
      <c r="AB374" s="7"/>
      <c r="AC374" s="7"/>
      <c r="AD374" s="7">
        <v>3</v>
      </c>
    </row>
    <row r="375" spans="1:30" x14ac:dyDescent="0.25">
      <c r="A375" s="57" t="s">
        <v>14</v>
      </c>
      <c r="B375" s="7"/>
      <c r="C375" s="7">
        <v>36</v>
      </c>
      <c r="D375" s="7">
        <v>29</v>
      </c>
      <c r="E375" s="7">
        <v>101</v>
      </c>
      <c r="F375" s="7"/>
      <c r="G375" s="7">
        <v>2</v>
      </c>
      <c r="H375" s="7">
        <v>7</v>
      </c>
      <c r="I375" s="7">
        <v>4</v>
      </c>
      <c r="J375" s="7"/>
      <c r="K375" s="7"/>
      <c r="L375" s="7">
        <v>2</v>
      </c>
      <c r="M375" s="7">
        <v>8</v>
      </c>
      <c r="N375" s="7">
        <v>5</v>
      </c>
      <c r="O375" s="7">
        <v>15</v>
      </c>
      <c r="P375" s="7">
        <v>46</v>
      </c>
      <c r="Q375" s="7">
        <v>13</v>
      </c>
      <c r="R375" s="7">
        <v>38</v>
      </c>
      <c r="S375" s="7">
        <v>8</v>
      </c>
      <c r="T375" s="7">
        <v>14</v>
      </c>
      <c r="U375" s="7">
        <v>12</v>
      </c>
      <c r="V375" s="7"/>
      <c r="W375" s="7">
        <v>49</v>
      </c>
      <c r="X375" s="7">
        <v>2</v>
      </c>
      <c r="Y375" s="7">
        <v>30</v>
      </c>
      <c r="Z375" s="7"/>
      <c r="AA375" s="7">
        <v>114</v>
      </c>
      <c r="AB375" s="7">
        <v>5</v>
      </c>
      <c r="AC375" s="7"/>
      <c r="AD375" s="7">
        <v>540</v>
      </c>
    </row>
    <row r="376" spans="1:30" x14ac:dyDescent="0.25">
      <c r="A376" s="6" t="s">
        <v>88</v>
      </c>
      <c r="B376" s="7"/>
      <c r="C376" s="7"/>
      <c r="D376" s="7"/>
      <c r="E376" s="7">
        <v>7</v>
      </c>
      <c r="F376" s="7"/>
      <c r="G376" s="7"/>
      <c r="H376" s="7"/>
      <c r="I376" s="7"/>
      <c r="J376" s="7"/>
      <c r="K376" s="7"/>
      <c r="L376" s="7"/>
      <c r="M376" s="7"/>
      <c r="N376" s="7"/>
      <c r="O376" s="7">
        <v>2</v>
      </c>
      <c r="P376" s="7">
        <v>2</v>
      </c>
      <c r="Q376" s="7"/>
      <c r="R376" s="7">
        <v>6</v>
      </c>
      <c r="S376" s="7"/>
      <c r="T376" s="7">
        <v>4</v>
      </c>
      <c r="U376" s="7"/>
      <c r="V376" s="7"/>
      <c r="W376" s="7">
        <v>10</v>
      </c>
      <c r="X376" s="7"/>
      <c r="Y376" s="7">
        <v>5</v>
      </c>
      <c r="Z376" s="7"/>
      <c r="AA376" s="7">
        <v>5</v>
      </c>
      <c r="AB376" s="7"/>
      <c r="AC376" s="7"/>
      <c r="AD376" s="7">
        <v>41</v>
      </c>
    </row>
    <row r="377" spans="1:30" x14ac:dyDescent="0.25">
      <c r="A377" s="97" t="s">
        <v>550</v>
      </c>
      <c r="B377" s="7"/>
      <c r="C377" s="7"/>
      <c r="D377" s="7"/>
      <c r="E377" s="7"/>
      <c r="F377" s="7"/>
      <c r="G377" s="7"/>
      <c r="H377" s="7"/>
      <c r="I377" s="7"/>
      <c r="J377" s="7"/>
      <c r="K377" s="7"/>
      <c r="L377" s="7"/>
      <c r="M377" s="7"/>
      <c r="N377" s="7"/>
      <c r="O377" s="7"/>
      <c r="P377" s="7"/>
      <c r="Q377" s="7"/>
      <c r="R377" s="7"/>
      <c r="S377" s="7"/>
      <c r="T377" s="7"/>
      <c r="U377" s="7"/>
      <c r="V377" s="7"/>
      <c r="W377" s="7">
        <v>6</v>
      </c>
      <c r="X377" s="7"/>
      <c r="Y377" s="7"/>
      <c r="Z377" s="7"/>
      <c r="AA377" s="7">
        <v>1</v>
      </c>
      <c r="AB377" s="7"/>
      <c r="AC377" s="7"/>
      <c r="AD377" s="7">
        <v>7</v>
      </c>
    </row>
    <row r="378" spans="1:30" x14ac:dyDescent="0.25">
      <c r="A378" s="97" t="s">
        <v>551</v>
      </c>
      <c r="B378" s="7"/>
      <c r="C378" s="7"/>
      <c r="D378" s="7"/>
      <c r="E378" s="7"/>
      <c r="F378" s="7"/>
      <c r="G378" s="7"/>
      <c r="H378" s="7"/>
      <c r="I378" s="7"/>
      <c r="J378" s="7"/>
      <c r="K378" s="7"/>
      <c r="L378" s="7"/>
      <c r="M378" s="7"/>
      <c r="N378" s="7"/>
      <c r="O378" s="7"/>
      <c r="P378" s="7"/>
      <c r="Q378" s="7"/>
      <c r="R378" s="7"/>
      <c r="S378" s="7"/>
      <c r="T378" s="7"/>
      <c r="U378" s="7"/>
      <c r="V378" s="7"/>
      <c r="W378" s="7">
        <v>1</v>
      </c>
      <c r="X378" s="7"/>
      <c r="Y378" s="7"/>
      <c r="Z378" s="7"/>
      <c r="AA378" s="7"/>
      <c r="AB378" s="7"/>
      <c r="AC378" s="7"/>
      <c r="AD378" s="7">
        <v>1</v>
      </c>
    </row>
    <row r="379" spans="1:30" x14ac:dyDescent="0.25">
      <c r="A379" s="97" t="s">
        <v>457</v>
      </c>
      <c r="B379" s="7"/>
      <c r="C379" s="7"/>
      <c r="D379" s="7"/>
      <c r="E379" s="7"/>
      <c r="F379" s="7"/>
      <c r="G379" s="7"/>
      <c r="H379" s="7"/>
      <c r="I379" s="7"/>
      <c r="J379" s="7"/>
      <c r="K379" s="7"/>
      <c r="L379" s="7"/>
      <c r="M379" s="7"/>
      <c r="N379" s="7"/>
      <c r="O379" s="7"/>
      <c r="P379" s="7"/>
      <c r="Q379" s="7"/>
      <c r="R379" s="7">
        <v>1</v>
      </c>
      <c r="S379" s="7"/>
      <c r="T379" s="7">
        <v>4</v>
      </c>
      <c r="U379" s="7"/>
      <c r="V379" s="7"/>
      <c r="W379" s="7"/>
      <c r="X379" s="7"/>
      <c r="Y379" s="7"/>
      <c r="Z379" s="7"/>
      <c r="AA379" s="7"/>
      <c r="AB379" s="7"/>
      <c r="AC379" s="7"/>
      <c r="AD379" s="7">
        <v>5</v>
      </c>
    </row>
    <row r="380" spans="1:30" x14ac:dyDescent="0.25">
      <c r="A380" s="97" t="s">
        <v>89</v>
      </c>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v>2</v>
      </c>
      <c r="AB380" s="7"/>
      <c r="AC380" s="7"/>
      <c r="AD380" s="7">
        <v>2</v>
      </c>
    </row>
    <row r="381" spans="1:30" x14ac:dyDescent="0.25">
      <c r="A381" s="97" t="s">
        <v>299</v>
      </c>
      <c r="B381" s="7"/>
      <c r="C381" s="7"/>
      <c r="D381" s="7"/>
      <c r="E381" s="7"/>
      <c r="F381" s="7"/>
      <c r="G381" s="7"/>
      <c r="H381" s="7"/>
      <c r="I381" s="7"/>
      <c r="J381" s="7"/>
      <c r="K381" s="7"/>
      <c r="L381" s="7"/>
      <c r="M381" s="7"/>
      <c r="N381" s="7"/>
      <c r="O381" s="7"/>
      <c r="P381" s="7">
        <v>2</v>
      </c>
      <c r="Q381" s="7"/>
      <c r="R381" s="7">
        <v>3</v>
      </c>
      <c r="S381" s="7"/>
      <c r="T381" s="7"/>
      <c r="U381" s="7"/>
      <c r="V381" s="7"/>
      <c r="W381" s="7"/>
      <c r="X381" s="7"/>
      <c r="Y381" s="7">
        <v>1</v>
      </c>
      <c r="Z381" s="7"/>
      <c r="AA381" s="7"/>
      <c r="AB381" s="7"/>
      <c r="AC381" s="7"/>
      <c r="AD381" s="7">
        <v>6</v>
      </c>
    </row>
    <row r="382" spans="1:30" x14ac:dyDescent="0.25">
      <c r="A382" s="97" t="s">
        <v>649</v>
      </c>
      <c r="B382" s="7"/>
      <c r="C382" s="7"/>
      <c r="D382" s="7"/>
      <c r="E382" s="7"/>
      <c r="F382" s="7"/>
      <c r="G382" s="7"/>
      <c r="H382" s="7"/>
      <c r="I382" s="7"/>
      <c r="J382" s="7"/>
      <c r="K382" s="7"/>
      <c r="L382" s="7"/>
      <c r="M382" s="7"/>
      <c r="N382" s="7"/>
      <c r="O382" s="7"/>
      <c r="P382" s="7"/>
      <c r="Q382" s="7"/>
      <c r="R382" s="7"/>
      <c r="S382" s="7"/>
      <c r="T382" s="7"/>
      <c r="U382" s="7"/>
      <c r="V382" s="7"/>
      <c r="W382" s="7">
        <v>1</v>
      </c>
      <c r="X382" s="7"/>
      <c r="Y382" s="7">
        <v>2</v>
      </c>
      <c r="Z382" s="7"/>
      <c r="AA382" s="7"/>
      <c r="AB382" s="7"/>
      <c r="AC382" s="7"/>
      <c r="AD382" s="7">
        <v>3</v>
      </c>
    </row>
    <row r="383" spans="1:30" x14ac:dyDescent="0.25">
      <c r="A383" s="97" t="s">
        <v>234</v>
      </c>
      <c r="B383" s="7"/>
      <c r="C383" s="7"/>
      <c r="D383" s="7"/>
      <c r="E383" s="7"/>
      <c r="F383" s="7"/>
      <c r="G383" s="7"/>
      <c r="H383" s="7"/>
      <c r="I383" s="7"/>
      <c r="J383" s="7"/>
      <c r="K383" s="7"/>
      <c r="L383" s="7"/>
      <c r="M383" s="7"/>
      <c r="N383" s="7"/>
      <c r="O383" s="7">
        <v>2</v>
      </c>
      <c r="P383" s="7"/>
      <c r="Q383" s="7"/>
      <c r="R383" s="7">
        <v>2</v>
      </c>
      <c r="S383" s="7"/>
      <c r="T383" s="7"/>
      <c r="U383" s="7"/>
      <c r="V383" s="7"/>
      <c r="W383" s="7">
        <v>2</v>
      </c>
      <c r="X383" s="7"/>
      <c r="Y383" s="7">
        <v>2</v>
      </c>
      <c r="Z383" s="7"/>
      <c r="AA383" s="7"/>
      <c r="AB383" s="7"/>
      <c r="AC383" s="7"/>
      <c r="AD383" s="7">
        <v>8</v>
      </c>
    </row>
    <row r="384" spans="1:30" x14ac:dyDescent="0.25">
      <c r="A384" s="97" t="s">
        <v>160</v>
      </c>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row>
    <row r="385" spans="1:30" x14ac:dyDescent="0.25">
      <c r="A385" s="97" t="s">
        <v>431</v>
      </c>
      <c r="B385" s="7"/>
      <c r="C385" s="7"/>
      <c r="D385" s="7"/>
      <c r="E385" s="7">
        <v>7</v>
      </c>
      <c r="F385" s="7"/>
      <c r="G385" s="7"/>
      <c r="H385" s="7"/>
      <c r="I385" s="7"/>
      <c r="J385" s="7"/>
      <c r="K385" s="7"/>
      <c r="L385" s="7"/>
      <c r="M385" s="7"/>
      <c r="N385" s="7"/>
      <c r="O385" s="7"/>
      <c r="P385" s="7"/>
      <c r="Q385" s="7"/>
      <c r="R385" s="7"/>
      <c r="S385" s="7"/>
      <c r="T385" s="7"/>
      <c r="U385" s="7"/>
      <c r="V385" s="7"/>
      <c r="W385" s="7"/>
      <c r="X385" s="7"/>
      <c r="Y385" s="7"/>
      <c r="Z385" s="7"/>
      <c r="AA385" s="7">
        <v>1</v>
      </c>
      <c r="AB385" s="7"/>
      <c r="AC385" s="7"/>
      <c r="AD385" s="7">
        <v>8</v>
      </c>
    </row>
    <row r="386" spans="1:30" x14ac:dyDescent="0.25">
      <c r="A386" s="97" t="s">
        <v>173</v>
      </c>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row>
    <row r="387" spans="1:30" x14ac:dyDescent="0.25">
      <c r="A387" s="97" t="s">
        <v>283</v>
      </c>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row>
    <row r="388" spans="1:30" x14ac:dyDescent="0.25">
      <c r="A388" s="97" t="s">
        <v>339</v>
      </c>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v>1</v>
      </c>
      <c r="AB388" s="7"/>
      <c r="AC388" s="7"/>
      <c r="AD388" s="7">
        <v>1</v>
      </c>
    </row>
    <row r="389" spans="1:30" x14ac:dyDescent="0.25">
      <c r="A389" s="6" t="s">
        <v>15</v>
      </c>
      <c r="B389" s="7"/>
      <c r="C389" s="7">
        <v>4</v>
      </c>
      <c r="D389" s="7">
        <v>20</v>
      </c>
      <c r="E389" s="7">
        <v>64</v>
      </c>
      <c r="F389" s="7"/>
      <c r="G389" s="7">
        <v>2</v>
      </c>
      <c r="H389" s="7">
        <v>7</v>
      </c>
      <c r="I389" s="7">
        <v>4</v>
      </c>
      <c r="J389" s="7"/>
      <c r="K389" s="7"/>
      <c r="L389" s="7">
        <v>2</v>
      </c>
      <c r="M389" s="7">
        <v>3</v>
      </c>
      <c r="N389" s="7">
        <v>4</v>
      </c>
      <c r="O389" s="7">
        <v>5</v>
      </c>
      <c r="P389" s="7">
        <v>21</v>
      </c>
      <c r="Q389" s="7">
        <v>8</v>
      </c>
      <c r="R389" s="7">
        <v>14</v>
      </c>
      <c r="S389" s="7">
        <v>4</v>
      </c>
      <c r="T389" s="7">
        <v>8</v>
      </c>
      <c r="U389" s="7">
        <v>6</v>
      </c>
      <c r="V389" s="7"/>
      <c r="W389" s="7">
        <v>20</v>
      </c>
      <c r="X389" s="7">
        <v>2</v>
      </c>
      <c r="Y389" s="7">
        <v>10</v>
      </c>
      <c r="Z389" s="7"/>
      <c r="AA389" s="7">
        <v>82</v>
      </c>
      <c r="AB389" s="7">
        <v>1</v>
      </c>
      <c r="AC389" s="7"/>
      <c r="AD389" s="7">
        <v>291</v>
      </c>
    </row>
    <row r="390" spans="1:30" x14ac:dyDescent="0.25">
      <c r="A390" s="97" t="s">
        <v>348</v>
      </c>
      <c r="B390" s="7"/>
      <c r="C390" s="7"/>
      <c r="D390" s="7">
        <v>1</v>
      </c>
      <c r="E390" s="7"/>
      <c r="F390" s="7"/>
      <c r="G390" s="7"/>
      <c r="H390" s="7"/>
      <c r="I390" s="7"/>
      <c r="J390" s="7"/>
      <c r="K390" s="7"/>
      <c r="L390" s="7"/>
      <c r="M390" s="7"/>
      <c r="N390" s="7"/>
      <c r="O390" s="7"/>
      <c r="P390" s="7"/>
      <c r="Q390" s="7"/>
      <c r="R390" s="7"/>
      <c r="S390" s="7"/>
      <c r="T390" s="7"/>
      <c r="U390" s="7"/>
      <c r="V390" s="7"/>
      <c r="W390" s="7"/>
      <c r="X390" s="7"/>
      <c r="Y390" s="7"/>
      <c r="Z390" s="7"/>
      <c r="AA390" s="7">
        <v>1</v>
      </c>
      <c r="AB390" s="7"/>
      <c r="AC390" s="7"/>
      <c r="AD390" s="7">
        <v>2</v>
      </c>
    </row>
    <row r="391" spans="1:30" x14ac:dyDescent="0.25">
      <c r="A391" s="97" t="s">
        <v>346</v>
      </c>
      <c r="B391" s="7"/>
      <c r="C391" s="7"/>
      <c r="D391" s="7">
        <v>1</v>
      </c>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v>1</v>
      </c>
    </row>
    <row r="392" spans="1:30" x14ac:dyDescent="0.25">
      <c r="A392" s="97" t="s">
        <v>347</v>
      </c>
      <c r="B392" s="7"/>
      <c r="C392" s="7"/>
      <c r="D392" s="7">
        <v>1</v>
      </c>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v>1</v>
      </c>
    </row>
    <row r="393" spans="1:30" x14ac:dyDescent="0.25">
      <c r="A393" s="97" t="s">
        <v>289</v>
      </c>
      <c r="B393" s="7"/>
      <c r="C393" s="7"/>
      <c r="D393" s="7">
        <v>1</v>
      </c>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v>1</v>
      </c>
    </row>
    <row r="394" spans="1:30" x14ac:dyDescent="0.25">
      <c r="A394" s="97" t="s">
        <v>472</v>
      </c>
      <c r="B394" s="7"/>
      <c r="C394" s="7"/>
      <c r="D394" s="7">
        <v>2</v>
      </c>
      <c r="E394" s="7">
        <v>2</v>
      </c>
      <c r="F394" s="7"/>
      <c r="G394" s="7"/>
      <c r="H394" s="7">
        <v>2</v>
      </c>
      <c r="I394" s="7"/>
      <c r="J394" s="7"/>
      <c r="K394" s="7"/>
      <c r="L394" s="7"/>
      <c r="M394" s="7"/>
      <c r="N394" s="7"/>
      <c r="O394" s="7"/>
      <c r="P394" s="7"/>
      <c r="Q394" s="7"/>
      <c r="R394" s="7"/>
      <c r="S394" s="7"/>
      <c r="T394" s="7"/>
      <c r="U394" s="7"/>
      <c r="V394" s="7"/>
      <c r="W394" s="7"/>
      <c r="X394" s="7"/>
      <c r="Y394" s="7"/>
      <c r="Z394" s="7"/>
      <c r="AA394" s="7"/>
      <c r="AB394" s="7"/>
      <c r="AC394" s="7"/>
      <c r="AD394" s="7">
        <v>6</v>
      </c>
    </row>
    <row r="395" spans="1:30" x14ac:dyDescent="0.25">
      <c r="A395" s="97" t="s">
        <v>474</v>
      </c>
      <c r="B395" s="7"/>
      <c r="C395" s="7"/>
      <c r="D395" s="7">
        <v>1</v>
      </c>
      <c r="E395" s="7">
        <v>2</v>
      </c>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v>3</v>
      </c>
    </row>
    <row r="396" spans="1:30" x14ac:dyDescent="0.25">
      <c r="A396" s="97" t="s">
        <v>475</v>
      </c>
      <c r="B396" s="7"/>
      <c r="C396" s="7"/>
      <c r="D396" s="7">
        <v>2</v>
      </c>
      <c r="E396" s="7">
        <v>1</v>
      </c>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v>3</v>
      </c>
    </row>
    <row r="397" spans="1:30" x14ac:dyDescent="0.25">
      <c r="A397" s="97" t="s">
        <v>477</v>
      </c>
      <c r="B397" s="7"/>
      <c r="C397" s="7"/>
      <c r="D397" s="7"/>
      <c r="E397" s="7">
        <v>1</v>
      </c>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v>1</v>
      </c>
    </row>
    <row r="398" spans="1:30" x14ac:dyDescent="0.25">
      <c r="A398" s="97" t="s">
        <v>476</v>
      </c>
      <c r="B398" s="7"/>
      <c r="C398" s="7"/>
      <c r="D398" s="7">
        <v>1</v>
      </c>
      <c r="E398" s="7">
        <v>1</v>
      </c>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v>2</v>
      </c>
    </row>
    <row r="399" spans="1:30" x14ac:dyDescent="0.25">
      <c r="A399" s="97" t="s">
        <v>489</v>
      </c>
      <c r="B399" s="7"/>
      <c r="C399" s="7"/>
      <c r="D399" s="7">
        <v>1</v>
      </c>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v>1</v>
      </c>
    </row>
    <row r="400" spans="1:30" x14ac:dyDescent="0.25">
      <c r="A400" s="99" t="s">
        <v>473</v>
      </c>
      <c r="B400" s="7"/>
      <c r="C400" s="7"/>
      <c r="D400" s="7">
        <v>2</v>
      </c>
      <c r="E400" s="7">
        <v>2</v>
      </c>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v>4</v>
      </c>
    </row>
    <row r="401" spans="1:30" x14ac:dyDescent="0.25">
      <c r="A401" s="101" t="s">
        <v>277</v>
      </c>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row>
    <row r="402" spans="1:30" x14ac:dyDescent="0.25">
      <c r="A402" s="101" t="s">
        <v>566</v>
      </c>
      <c r="B402" s="7"/>
      <c r="C402" s="7"/>
      <c r="D402" s="7"/>
      <c r="E402" s="7"/>
      <c r="F402" s="7"/>
      <c r="G402" s="7"/>
      <c r="H402" s="7"/>
      <c r="I402" s="7"/>
      <c r="J402" s="7"/>
      <c r="K402" s="7"/>
      <c r="L402" s="7"/>
      <c r="M402" s="7"/>
      <c r="N402" s="7"/>
      <c r="O402" s="7"/>
      <c r="P402" s="7"/>
      <c r="Q402" s="7"/>
      <c r="R402" s="7"/>
      <c r="S402" s="7"/>
      <c r="T402" s="7"/>
      <c r="U402" s="7"/>
      <c r="V402" s="7"/>
      <c r="W402" s="7">
        <v>1</v>
      </c>
      <c r="X402" s="7"/>
      <c r="Y402" s="7"/>
      <c r="Z402" s="7"/>
      <c r="AA402" s="7"/>
      <c r="AB402" s="7"/>
      <c r="AC402" s="7"/>
      <c r="AD402" s="7">
        <v>1</v>
      </c>
    </row>
    <row r="403" spans="1:30" x14ac:dyDescent="0.25">
      <c r="A403" s="101" t="s">
        <v>555</v>
      </c>
      <c r="B403" s="7"/>
      <c r="C403" s="7"/>
      <c r="D403" s="7"/>
      <c r="E403" s="7">
        <v>1</v>
      </c>
      <c r="F403" s="7"/>
      <c r="G403" s="7"/>
      <c r="H403" s="7"/>
      <c r="I403" s="7"/>
      <c r="J403" s="7"/>
      <c r="K403" s="7"/>
      <c r="L403" s="7"/>
      <c r="M403" s="7"/>
      <c r="N403" s="7"/>
      <c r="O403" s="7"/>
      <c r="P403" s="7"/>
      <c r="Q403" s="7"/>
      <c r="R403" s="7"/>
      <c r="S403" s="7"/>
      <c r="T403" s="7"/>
      <c r="U403" s="7"/>
      <c r="V403" s="7"/>
      <c r="W403" s="7">
        <v>1</v>
      </c>
      <c r="X403" s="7"/>
      <c r="Y403" s="7"/>
      <c r="Z403" s="7"/>
      <c r="AA403" s="7"/>
      <c r="AB403" s="7"/>
      <c r="AC403" s="7"/>
      <c r="AD403" s="7">
        <v>2</v>
      </c>
    </row>
    <row r="404" spans="1:30" x14ac:dyDescent="0.25">
      <c r="A404" s="101" t="s">
        <v>561</v>
      </c>
      <c r="B404" s="7"/>
      <c r="C404" s="7">
        <v>2</v>
      </c>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v>2</v>
      </c>
    </row>
    <row r="405" spans="1:30" x14ac:dyDescent="0.25">
      <c r="A405" s="101" t="s">
        <v>556</v>
      </c>
      <c r="B405" s="7"/>
      <c r="C405" s="7"/>
      <c r="D405" s="7"/>
      <c r="E405" s="7">
        <v>1</v>
      </c>
      <c r="F405" s="7"/>
      <c r="G405" s="7"/>
      <c r="H405" s="7"/>
      <c r="I405" s="7"/>
      <c r="J405" s="7"/>
      <c r="K405" s="7"/>
      <c r="L405" s="7"/>
      <c r="M405" s="7"/>
      <c r="N405" s="7"/>
      <c r="O405" s="7">
        <v>1</v>
      </c>
      <c r="P405" s="7">
        <v>1</v>
      </c>
      <c r="Q405" s="7">
        <v>1</v>
      </c>
      <c r="R405" s="7"/>
      <c r="S405" s="7"/>
      <c r="T405" s="7">
        <v>2</v>
      </c>
      <c r="U405" s="7">
        <v>3</v>
      </c>
      <c r="V405" s="7"/>
      <c r="W405" s="7">
        <v>8</v>
      </c>
      <c r="X405" s="7"/>
      <c r="Y405" s="7"/>
      <c r="Z405" s="7"/>
      <c r="AA405" s="7">
        <v>1</v>
      </c>
      <c r="AB405" s="7"/>
      <c r="AC405" s="7"/>
      <c r="AD405" s="7">
        <v>18</v>
      </c>
    </row>
    <row r="406" spans="1:30" x14ac:dyDescent="0.25">
      <c r="A406" s="101" t="s">
        <v>565</v>
      </c>
      <c r="B406" s="7"/>
      <c r="C406" s="7"/>
      <c r="D406" s="7"/>
      <c r="E406" s="7"/>
      <c r="F406" s="7"/>
      <c r="G406" s="7"/>
      <c r="H406" s="7"/>
      <c r="I406" s="7"/>
      <c r="J406" s="7"/>
      <c r="K406" s="7"/>
      <c r="L406" s="7"/>
      <c r="M406" s="7"/>
      <c r="N406" s="7"/>
      <c r="O406" s="7"/>
      <c r="P406" s="7"/>
      <c r="Q406" s="7"/>
      <c r="R406" s="7"/>
      <c r="S406" s="7"/>
      <c r="T406" s="7"/>
      <c r="U406" s="7"/>
      <c r="V406" s="7"/>
      <c r="W406" s="7">
        <v>1</v>
      </c>
      <c r="X406" s="7"/>
      <c r="Y406" s="7"/>
      <c r="Z406" s="7"/>
      <c r="AA406" s="7"/>
      <c r="AB406" s="7"/>
      <c r="AC406" s="7"/>
      <c r="AD406" s="7">
        <v>1</v>
      </c>
    </row>
    <row r="407" spans="1:30" x14ac:dyDescent="0.25">
      <c r="A407" s="101" t="s">
        <v>568</v>
      </c>
      <c r="B407" s="7"/>
      <c r="C407" s="7"/>
      <c r="D407" s="7"/>
      <c r="E407" s="7"/>
      <c r="F407" s="7"/>
      <c r="G407" s="7"/>
      <c r="H407" s="7"/>
      <c r="I407" s="7"/>
      <c r="J407" s="7"/>
      <c r="K407" s="7"/>
      <c r="L407" s="7"/>
      <c r="M407" s="7"/>
      <c r="N407" s="7"/>
      <c r="O407" s="7"/>
      <c r="P407" s="7"/>
      <c r="Q407" s="7"/>
      <c r="R407" s="7"/>
      <c r="S407" s="7"/>
      <c r="T407" s="7"/>
      <c r="U407" s="7"/>
      <c r="V407" s="7"/>
      <c r="W407" s="7">
        <v>1</v>
      </c>
      <c r="X407" s="7"/>
      <c r="Y407" s="7"/>
      <c r="Z407" s="7"/>
      <c r="AA407" s="7"/>
      <c r="AB407" s="7"/>
      <c r="AC407" s="7"/>
      <c r="AD407" s="7">
        <v>1</v>
      </c>
    </row>
    <row r="408" spans="1:30" x14ac:dyDescent="0.25">
      <c r="A408" s="101" t="s">
        <v>569</v>
      </c>
      <c r="B408" s="7"/>
      <c r="C408" s="7"/>
      <c r="D408" s="7"/>
      <c r="E408" s="7"/>
      <c r="F408" s="7"/>
      <c r="G408" s="7"/>
      <c r="H408" s="7"/>
      <c r="I408" s="7"/>
      <c r="J408" s="7"/>
      <c r="K408" s="7"/>
      <c r="L408" s="7"/>
      <c r="M408" s="7"/>
      <c r="N408" s="7"/>
      <c r="O408" s="7"/>
      <c r="P408" s="7"/>
      <c r="Q408" s="7"/>
      <c r="R408" s="7"/>
      <c r="S408" s="7"/>
      <c r="T408" s="7"/>
      <c r="U408" s="7"/>
      <c r="V408" s="7"/>
      <c r="W408" s="7">
        <v>1</v>
      </c>
      <c r="X408" s="7"/>
      <c r="Y408" s="7"/>
      <c r="Z408" s="7"/>
      <c r="AA408" s="7"/>
      <c r="AB408" s="7"/>
      <c r="AC408" s="7"/>
      <c r="AD408" s="7">
        <v>1</v>
      </c>
    </row>
    <row r="409" spans="1:30" x14ac:dyDescent="0.25">
      <c r="A409" s="101" t="s">
        <v>562</v>
      </c>
      <c r="B409" s="7"/>
      <c r="C409" s="7"/>
      <c r="D409" s="7"/>
      <c r="E409" s="7"/>
      <c r="F409" s="7"/>
      <c r="G409" s="7"/>
      <c r="H409" s="7"/>
      <c r="I409" s="7"/>
      <c r="J409" s="7"/>
      <c r="K409" s="7"/>
      <c r="L409" s="7"/>
      <c r="M409" s="7"/>
      <c r="N409" s="7"/>
      <c r="O409" s="7"/>
      <c r="P409" s="7">
        <v>1</v>
      </c>
      <c r="Q409" s="7"/>
      <c r="R409" s="7"/>
      <c r="S409" s="7"/>
      <c r="T409" s="7"/>
      <c r="U409" s="7"/>
      <c r="V409" s="7"/>
      <c r="W409" s="7"/>
      <c r="X409" s="7"/>
      <c r="Y409" s="7"/>
      <c r="Z409" s="7"/>
      <c r="AA409" s="7"/>
      <c r="AB409" s="7"/>
      <c r="AC409" s="7"/>
      <c r="AD409" s="7">
        <v>1</v>
      </c>
    </row>
    <row r="410" spans="1:30" x14ac:dyDescent="0.25">
      <c r="A410" s="101" t="s">
        <v>567</v>
      </c>
      <c r="B410" s="7"/>
      <c r="C410" s="7"/>
      <c r="D410" s="7"/>
      <c r="E410" s="7"/>
      <c r="F410" s="7"/>
      <c r="G410" s="7"/>
      <c r="H410" s="7"/>
      <c r="I410" s="7"/>
      <c r="J410" s="7"/>
      <c r="K410" s="7"/>
      <c r="L410" s="7"/>
      <c r="M410" s="7"/>
      <c r="N410" s="7"/>
      <c r="O410" s="7"/>
      <c r="P410" s="7"/>
      <c r="Q410" s="7"/>
      <c r="R410" s="7"/>
      <c r="S410" s="7"/>
      <c r="T410" s="7"/>
      <c r="U410" s="7"/>
      <c r="V410" s="7"/>
      <c r="W410" s="7">
        <v>1</v>
      </c>
      <c r="X410" s="7"/>
      <c r="Y410" s="7"/>
      <c r="Z410" s="7"/>
      <c r="AA410" s="7"/>
      <c r="AB410" s="7"/>
      <c r="AC410" s="7"/>
      <c r="AD410" s="7">
        <v>1</v>
      </c>
    </row>
    <row r="411" spans="1:30" x14ac:dyDescent="0.25">
      <c r="A411" s="101" t="s">
        <v>563</v>
      </c>
      <c r="B411" s="7"/>
      <c r="C411" s="7"/>
      <c r="D411" s="7"/>
      <c r="E411" s="7"/>
      <c r="F411" s="7"/>
      <c r="G411" s="7"/>
      <c r="H411" s="7"/>
      <c r="I411" s="7"/>
      <c r="J411" s="7"/>
      <c r="K411" s="7"/>
      <c r="L411" s="7"/>
      <c r="M411" s="7"/>
      <c r="N411" s="7"/>
      <c r="O411" s="7"/>
      <c r="P411" s="7"/>
      <c r="Q411" s="7"/>
      <c r="R411" s="7"/>
      <c r="S411" s="7"/>
      <c r="T411" s="7"/>
      <c r="U411" s="7"/>
      <c r="V411" s="7"/>
      <c r="W411" s="7">
        <v>1</v>
      </c>
      <c r="X411" s="7"/>
      <c r="Y411" s="7"/>
      <c r="Z411" s="7"/>
      <c r="AA411" s="7"/>
      <c r="AB411" s="7"/>
      <c r="AC411" s="7"/>
      <c r="AD411" s="7">
        <v>1</v>
      </c>
    </row>
    <row r="412" spans="1:30" x14ac:dyDescent="0.25">
      <c r="A412" s="101" t="s">
        <v>564</v>
      </c>
      <c r="B412" s="7"/>
      <c r="C412" s="7"/>
      <c r="D412" s="7"/>
      <c r="E412" s="7"/>
      <c r="F412" s="7"/>
      <c r="G412" s="7"/>
      <c r="H412" s="7"/>
      <c r="I412" s="7"/>
      <c r="J412" s="7"/>
      <c r="K412" s="7"/>
      <c r="L412" s="7"/>
      <c r="M412" s="7"/>
      <c r="N412" s="7"/>
      <c r="O412" s="7"/>
      <c r="P412" s="7"/>
      <c r="Q412" s="7"/>
      <c r="R412" s="7"/>
      <c r="S412" s="7"/>
      <c r="T412" s="7"/>
      <c r="U412" s="7"/>
      <c r="V412" s="7"/>
      <c r="W412" s="7">
        <v>1</v>
      </c>
      <c r="X412" s="7"/>
      <c r="Y412" s="7"/>
      <c r="Z412" s="7"/>
      <c r="AA412" s="7"/>
      <c r="AB412" s="7"/>
      <c r="AC412" s="7"/>
      <c r="AD412" s="7">
        <v>1</v>
      </c>
    </row>
    <row r="413" spans="1:30" x14ac:dyDescent="0.25">
      <c r="A413" s="101" t="s">
        <v>553</v>
      </c>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v>1</v>
      </c>
      <c r="AB413" s="7"/>
      <c r="AC413" s="7"/>
      <c r="AD413" s="7">
        <v>1</v>
      </c>
    </row>
    <row r="414" spans="1:30" x14ac:dyDescent="0.25">
      <c r="A414" s="101" t="s">
        <v>552</v>
      </c>
      <c r="B414" s="7"/>
      <c r="C414" s="7"/>
      <c r="D414" s="7"/>
      <c r="E414" s="7"/>
      <c r="F414" s="7"/>
      <c r="G414" s="7"/>
      <c r="H414" s="7"/>
      <c r="I414" s="7"/>
      <c r="J414" s="7"/>
      <c r="K414" s="7"/>
      <c r="L414" s="7"/>
      <c r="M414" s="7"/>
      <c r="N414" s="7"/>
      <c r="O414" s="7"/>
      <c r="P414" s="7"/>
      <c r="Q414" s="7"/>
      <c r="R414" s="7"/>
      <c r="S414" s="7"/>
      <c r="T414" s="7">
        <v>1</v>
      </c>
      <c r="U414" s="7"/>
      <c r="V414" s="7"/>
      <c r="W414" s="7">
        <v>1</v>
      </c>
      <c r="X414" s="7"/>
      <c r="Y414" s="7"/>
      <c r="Z414" s="7"/>
      <c r="AA414" s="7">
        <v>1</v>
      </c>
      <c r="AB414" s="7"/>
      <c r="AC414" s="7"/>
      <c r="AD414" s="7">
        <v>3</v>
      </c>
    </row>
    <row r="415" spans="1:30" x14ac:dyDescent="0.25">
      <c r="A415" s="101" t="s">
        <v>559</v>
      </c>
      <c r="B415" s="7"/>
      <c r="C415" s="7"/>
      <c r="D415" s="7"/>
      <c r="E415" s="7"/>
      <c r="F415" s="7"/>
      <c r="G415" s="7"/>
      <c r="H415" s="7"/>
      <c r="I415" s="7"/>
      <c r="J415" s="7"/>
      <c r="K415" s="7"/>
      <c r="L415" s="7"/>
      <c r="M415" s="7"/>
      <c r="N415" s="7">
        <v>1</v>
      </c>
      <c r="O415" s="7"/>
      <c r="P415" s="7"/>
      <c r="Q415" s="7"/>
      <c r="R415" s="7"/>
      <c r="S415" s="7"/>
      <c r="T415" s="7"/>
      <c r="U415" s="7"/>
      <c r="V415" s="7"/>
      <c r="W415" s="7"/>
      <c r="X415" s="7"/>
      <c r="Y415" s="7"/>
      <c r="Z415" s="7"/>
      <c r="AA415" s="7"/>
      <c r="AB415" s="7"/>
      <c r="AC415" s="7"/>
      <c r="AD415" s="7">
        <v>1</v>
      </c>
    </row>
    <row r="416" spans="1:30" x14ac:dyDescent="0.25">
      <c r="A416" s="101" t="s">
        <v>557</v>
      </c>
      <c r="B416" s="7"/>
      <c r="C416" s="7"/>
      <c r="D416" s="7"/>
      <c r="E416" s="7"/>
      <c r="F416" s="7"/>
      <c r="G416" s="7"/>
      <c r="H416" s="7"/>
      <c r="I416" s="7">
        <v>1</v>
      </c>
      <c r="J416" s="7"/>
      <c r="K416" s="7"/>
      <c r="L416" s="7"/>
      <c r="M416" s="7"/>
      <c r="N416" s="7"/>
      <c r="O416" s="7"/>
      <c r="P416" s="7">
        <v>1</v>
      </c>
      <c r="Q416" s="7"/>
      <c r="R416" s="7"/>
      <c r="S416" s="7"/>
      <c r="T416" s="7"/>
      <c r="U416" s="7"/>
      <c r="V416" s="7"/>
      <c r="W416" s="7"/>
      <c r="X416" s="7"/>
      <c r="Y416" s="7"/>
      <c r="Z416" s="7"/>
      <c r="AA416" s="7"/>
      <c r="AB416" s="7"/>
      <c r="AC416" s="7"/>
      <c r="AD416" s="7">
        <v>2</v>
      </c>
    </row>
    <row r="417" spans="1:30" x14ac:dyDescent="0.25">
      <c r="A417" s="101" t="s">
        <v>558</v>
      </c>
      <c r="B417" s="7"/>
      <c r="C417" s="7"/>
      <c r="D417" s="7"/>
      <c r="E417" s="7"/>
      <c r="F417" s="7"/>
      <c r="G417" s="7"/>
      <c r="H417" s="7"/>
      <c r="I417" s="7"/>
      <c r="J417" s="7"/>
      <c r="K417" s="7"/>
      <c r="L417" s="7"/>
      <c r="M417" s="7"/>
      <c r="N417" s="7"/>
      <c r="O417" s="7"/>
      <c r="P417" s="7">
        <v>1</v>
      </c>
      <c r="Q417" s="7"/>
      <c r="R417" s="7"/>
      <c r="S417" s="7"/>
      <c r="T417" s="7"/>
      <c r="U417" s="7"/>
      <c r="V417" s="7"/>
      <c r="W417" s="7"/>
      <c r="X417" s="7"/>
      <c r="Y417" s="7"/>
      <c r="Z417" s="7"/>
      <c r="AA417" s="7">
        <v>1</v>
      </c>
      <c r="AB417" s="7"/>
      <c r="AC417" s="7"/>
      <c r="AD417" s="7">
        <v>2</v>
      </c>
    </row>
    <row r="418" spans="1:30" x14ac:dyDescent="0.25">
      <c r="A418" s="101" t="s">
        <v>560</v>
      </c>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v>1</v>
      </c>
      <c r="AC418" s="7"/>
      <c r="AD418" s="7">
        <v>1</v>
      </c>
    </row>
    <row r="419" spans="1:30" x14ac:dyDescent="0.25">
      <c r="A419" s="101" t="s">
        <v>554</v>
      </c>
      <c r="B419" s="7"/>
      <c r="C419" s="7"/>
      <c r="D419" s="7"/>
      <c r="E419" s="7"/>
      <c r="F419" s="7"/>
      <c r="G419" s="7"/>
      <c r="H419" s="7"/>
      <c r="I419" s="7"/>
      <c r="J419" s="7"/>
      <c r="K419" s="7"/>
      <c r="L419" s="7"/>
      <c r="M419" s="7"/>
      <c r="N419" s="7"/>
      <c r="O419" s="7"/>
      <c r="P419" s="7"/>
      <c r="Q419" s="7"/>
      <c r="R419" s="7"/>
      <c r="S419" s="7"/>
      <c r="T419" s="7"/>
      <c r="U419" s="7"/>
      <c r="V419" s="7"/>
      <c r="W419" s="7">
        <v>2</v>
      </c>
      <c r="X419" s="7"/>
      <c r="Y419" s="7"/>
      <c r="Z419" s="7"/>
      <c r="AA419" s="7">
        <v>1</v>
      </c>
      <c r="AB419" s="7"/>
      <c r="AC419" s="7"/>
      <c r="AD419" s="7">
        <v>3</v>
      </c>
    </row>
    <row r="420" spans="1:30" x14ac:dyDescent="0.25">
      <c r="A420" s="101" t="s">
        <v>16</v>
      </c>
      <c r="B420" s="7"/>
      <c r="C420" s="7"/>
      <c r="D420" s="7"/>
      <c r="E420" s="7"/>
      <c r="F420" s="7"/>
      <c r="G420" s="7"/>
      <c r="H420" s="7"/>
      <c r="I420" s="7"/>
      <c r="J420" s="7"/>
      <c r="K420" s="7"/>
      <c r="L420" s="7"/>
      <c r="M420" s="7"/>
      <c r="N420" s="7"/>
      <c r="O420" s="7"/>
      <c r="P420" s="7">
        <v>2</v>
      </c>
      <c r="Q420" s="7"/>
      <c r="R420" s="7"/>
      <c r="S420" s="7"/>
      <c r="T420" s="7"/>
      <c r="U420" s="7"/>
      <c r="V420" s="7"/>
      <c r="W420" s="7"/>
      <c r="X420" s="7"/>
      <c r="Y420" s="7">
        <v>3</v>
      </c>
      <c r="Z420" s="7"/>
      <c r="AA420" s="7">
        <v>2</v>
      </c>
      <c r="AB420" s="7"/>
      <c r="AC420" s="7"/>
      <c r="AD420" s="7">
        <v>7</v>
      </c>
    </row>
    <row r="421" spans="1:30" x14ac:dyDescent="0.25">
      <c r="A421" s="101" t="s">
        <v>251</v>
      </c>
      <c r="B421" s="7"/>
      <c r="C421" s="7"/>
      <c r="D421" s="7"/>
      <c r="E421" s="7"/>
      <c r="F421" s="7"/>
      <c r="G421" s="7"/>
      <c r="H421" s="7"/>
      <c r="I421" s="7">
        <v>1</v>
      </c>
      <c r="J421" s="7"/>
      <c r="K421" s="7"/>
      <c r="L421" s="7"/>
      <c r="M421" s="7">
        <v>1</v>
      </c>
      <c r="N421" s="7">
        <v>1</v>
      </c>
      <c r="O421" s="7">
        <v>1</v>
      </c>
      <c r="P421" s="7">
        <v>1</v>
      </c>
      <c r="Q421" s="7"/>
      <c r="R421" s="7"/>
      <c r="S421" s="7"/>
      <c r="T421" s="7"/>
      <c r="U421" s="7">
        <v>1</v>
      </c>
      <c r="V421" s="7"/>
      <c r="W421" s="7"/>
      <c r="X421" s="7"/>
      <c r="Y421" s="7"/>
      <c r="Z421" s="7"/>
      <c r="AA421" s="7"/>
      <c r="AB421" s="7"/>
      <c r="AC421" s="7"/>
      <c r="AD421" s="7">
        <v>6</v>
      </c>
    </row>
    <row r="422" spans="1:30" x14ac:dyDescent="0.25">
      <c r="A422" s="101" t="s">
        <v>293</v>
      </c>
      <c r="B422" s="7"/>
      <c r="C422" s="7"/>
      <c r="D422" s="7"/>
      <c r="E422" s="7">
        <v>2</v>
      </c>
      <c r="F422" s="7"/>
      <c r="G422" s="7"/>
      <c r="H422" s="7"/>
      <c r="I422" s="7"/>
      <c r="J422" s="7"/>
      <c r="K422" s="7"/>
      <c r="L422" s="7"/>
      <c r="M422" s="7">
        <v>2</v>
      </c>
      <c r="N422" s="7"/>
      <c r="O422" s="7"/>
      <c r="P422" s="7"/>
      <c r="Q422" s="7"/>
      <c r="R422" s="7"/>
      <c r="S422" s="7"/>
      <c r="T422" s="7"/>
      <c r="U422" s="7"/>
      <c r="V422" s="7"/>
      <c r="W422" s="7"/>
      <c r="X422" s="7"/>
      <c r="Y422" s="7">
        <v>2</v>
      </c>
      <c r="Z422" s="7"/>
      <c r="AA422" s="7">
        <v>2</v>
      </c>
      <c r="AB422" s="7"/>
      <c r="AC422" s="7"/>
      <c r="AD422" s="7">
        <v>8</v>
      </c>
    </row>
    <row r="423" spans="1:30" x14ac:dyDescent="0.25">
      <c r="A423" s="101" t="s">
        <v>68</v>
      </c>
      <c r="B423" s="7"/>
      <c r="C423" s="7"/>
      <c r="D423" s="7"/>
      <c r="E423" s="7"/>
      <c r="F423" s="7"/>
      <c r="G423" s="7"/>
      <c r="H423" s="7"/>
      <c r="I423" s="7">
        <v>1</v>
      </c>
      <c r="J423" s="7"/>
      <c r="K423" s="7"/>
      <c r="L423" s="7"/>
      <c r="M423" s="7"/>
      <c r="N423" s="7"/>
      <c r="O423" s="7"/>
      <c r="P423" s="7">
        <v>1</v>
      </c>
      <c r="Q423" s="7">
        <v>1</v>
      </c>
      <c r="R423" s="7">
        <v>1</v>
      </c>
      <c r="S423" s="7">
        <v>1</v>
      </c>
      <c r="T423" s="7">
        <v>1</v>
      </c>
      <c r="U423" s="7"/>
      <c r="V423" s="7"/>
      <c r="W423" s="7">
        <v>1</v>
      </c>
      <c r="X423" s="7"/>
      <c r="Y423" s="7"/>
      <c r="Z423" s="7"/>
      <c r="AA423" s="7">
        <v>2</v>
      </c>
      <c r="AB423" s="7"/>
      <c r="AC423" s="7"/>
      <c r="AD423" s="7">
        <v>9</v>
      </c>
    </row>
    <row r="424" spans="1:30" x14ac:dyDescent="0.25">
      <c r="A424" s="101" t="s">
        <v>52</v>
      </c>
      <c r="B424" s="7"/>
      <c r="C424" s="7"/>
      <c r="D424" s="7"/>
      <c r="E424" s="7"/>
      <c r="F424" s="7"/>
      <c r="G424" s="7">
        <v>1</v>
      </c>
      <c r="H424" s="7"/>
      <c r="I424" s="7"/>
      <c r="J424" s="7"/>
      <c r="K424" s="7"/>
      <c r="L424" s="7"/>
      <c r="M424" s="7"/>
      <c r="N424" s="7">
        <v>1</v>
      </c>
      <c r="O424" s="7"/>
      <c r="P424" s="7"/>
      <c r="Q424" s="7">
        <v>1</v>
      </c>
      <c r="R424" s="7">
        <v>2</v>
      </c>
      <c r="S424" s="7"/>
      <c r="T424" s="7"/>
      <c r="U424" s="7"/>
      <c r="V424" s="7"/>
      <c r="W424" s="7"/>
      <c r="X424" s="7"/>
      <c r="Y424" s="7">
        <v>2</v>
      </c>
      <c r="Z424" s="7"/>
      <c r="AA424" s="7">
        <v>7</v>
      </c>
      <c r="AB424" s="7"/>
      <c r="AC424" s="7"/>
      <c r="AD424" s="7">
        <v>14</v>
      </c>
    </row>
    <row r="425" spans="1:30" x14ac:dyDescent="0.25">
      <c r="A425" s="101" t="s">
        <v>219</v>
      </c>
      <c r="B425" s="7"/>
      <c r="C425" s="7"/>
      <c r="D425" s="7"/>
      <c r="E425" s="7">
        <v>1</v>
      </c>
      <c r="F425" s="7"/>
      <c r="G425" s="7"/>
      <c r="H425" s="7">
        <v>1</v>
      </c>
      <c r="I425" s="7">
        <v>1</v>
      </c>
      <c r="J425" s="7"/>
      <c r="K425" s="7"/>
      <c r="L425" s="7"/>
      <c r="M425" s="7"/>
      <c r="N425" s="7"/>
      <c r="O425" s="7"/>
      <c r="P425" s="7">
        <v>2</v>
      </c>
      <c r="Q425" s="7">
        <v>2</v>
      </c>
      <c r="R425" s="7">
        <v>2</v>
      </c>
      <c r="S425" s="7">
        <v>1</v>
      </c>
      <c r="T425" s="7">
        <v>1</v>
      </c>
      <c r="U425" s="7"/>
      <c r="V425" s="7"/>
      <c r="W425" s="7"/>
      <c r="X425" s="7"/>
      <c r="Y425" s="7">
        <v>2</v>
      </c>
      <c r="Z425" s="7"/>
      <c r="AA425" s="7">
        <v>8</v>
      </c>
      <c r="AB425" s="7"/>
      <c r="AC425" s="7"/>
      <c r="AD425" s="7">
        <v>21</v>
      </c>
    </row>
    <row r="426" spans="1:30" x14ac:dyDescent="0.25">
      <c r="A426" s="101" t="s">
        <v>269</v>
      </c>
      <c r="B426" s="7"/>
      <c r="C426" s="7"/>
      <c r="D426" s="7"/>
      <c r="E426" s="7"/>
      <c r="F426" s="7"/>
      <c r="G426" s="7"/>
      <c r="H426" s="7"/>
      <c r="I426" s="7"/>
      <c r="J426" s="7"/>
      <c r="K426" s="7"/>
      <c r="L426" s="7"/>
      <c r="M426" s="7"/>
      <c r="N426" s="7"/>
      <c r="O426" s="7"/>
      <c r="P426" s="7">
        <v>4</v>
      </c>
      <c r="Q426" s="7"/>
      <c r="R426" s="7">
        <v>1</v>
      </c>
      <c r="S426" s="7"/>
      <c r="T426" s="7"/>
      <c r="U426" s="7"/>
      <c r="V426" s="7"/>
      <c r="W426" s="7"/>
      <c r="X426" s="7"/>
      <c r="Y426" s="7"/>
      <c r="Z426" s="7"/>
      <c r="AA426" s="7">
        <v>1</v>
      </c>
      <c r="AB426" s="7"/>
      <c r="AC426" s="7"/>
      <c r="AD426" s="7">
        <v>6</v>
      </c>
    </row>
    <row r="427" spans="1:30" x14ac:dyDescent="0.25">
      <c r="A427" s="101" t="s">
        <v>645</v>
      </c>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row>
    <row r="428" spans="1:30" x14ac:dyDescent="0.25">
      <c r="A428" s="101" t="s">
        <v>419</v>
      </c>
      <c r="B428" s="7"/>
      <c r="C428" s="7"/>
      <c r="D428" s="7"/>
      <c r="E428" s="7"/>
      <c r="F428" s="7"/>
      <c r="G428" s="7"/>
      <c r="H428" s="7"/>
      <c r="I428" s="7"/>
      <c r="J428" s="7"/>
      <c r="K428" s="7"/>
      <c r="L428" s="7">
        <v>2</v>
      </c>
      <c r="M428" s="7"/>
      <c r="N428" s="7">
        <v>1</v>
      </c>
      <c r="O428" s="7">
        <v>1</v>
      </c>
      <c r="P428" s="7"/>
      <c r="Q428" s="7"/>
      <c r="R428" s="7">
        <v>1</v>
      </c>
      <c r="S428" s="7"/>
      <c r="T428" s="7">
        <v>1</v>
      </c>
      <c r="U428" s="7"/>
      <c r="V428" s="7"/>
      <c r="W428" s="7"/>
      <c r="X428" s="7"/>
      <c r="Y428" s="7"/>
      <c r="Z428" s="7"/>
      <c r="AA428" s="7">
        <v>3</v>
      </c>
      <c r="AB428" s="7"/>
      <c r="AC428" s="7"/>
      <c r="AD428" s="7">
        <v>9</v>
      </c>
    </row>
    <row r="429" spans="1:30" x14ac:dyDescent="0.25">
      <c r="A429" s="101" t="s">
        <v>265</v>
      </c>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row>
    <row r="430" spans="1:30" x14ac:dyDescent="0.25">
      <c r="A430" s="101" t="s">
        <v>20</v>
      </c>
      <c r="B430" s="7"/>
      <c r="C430" s="7"/>
      <c r="D430" s="7"/>
      <c r="E430" s="7">
        <v>8</v>
      </c>
      <c r="F430" s="7"/>
      <c r="G430" s="7"/>
      <c r="H430" s="7"/>
      <c r="I430" s="7"/>
      <c r="J430" s="7"/>
      <c r="K430" s="7"/>
      <c r="L430" s="7"/>
      <c r="M430" s="7"/>
      <c r="N430" s="7"/>
      <c r="O430" s="7"/>
      <c r="P430" s="7">
        <v>4</v>
      </c>
      <c r="Q430" s="7"/>
      <c r="R430" s="7">
        <v>2</v>
      </c>
      <c r="S430" s="7"/>
      <c r="T430" s="7"/>
      <c r="U430" s="7"/>
      <c r="V430" s="7"/>
      <c r="W430" s="7"/>
      <c r="X430" s="7"/>
      <c r="Y430" s="7"/>
      <c r="Z430" s="7"/>
      <c r="AA430" s="7">
        <v>8</v>
      </c>
      <c r="AB430" s="7"/>
      <c r="AC430" s="7"/>
      <c r="AD430" s="7">
        <v>22</v>
      </c>
    </row>
    <row r="431" spans="1:30" x14ac:dyDescent="0.25">
      <c r="A431" s="101" t="s">
        <v>288</v>
      </c>
      <c r="B431" s="7"/>
      <c r="C431" s="7"/>
      <c r="D431" s="7"/>
      <c r="E431" s="7">
        <v>2</v>
      </c>
      <c r="F431" s="7"/>
      <c r="G431" s="7"/>
      <c r="H431" s="7"/>
      <c r="I431" s="7"/>
      <c r="J431" s="7"/>
      <c r="K431" s="7"/>
      <c r="L431" s="7"/>
      <c r="M431" s="7"/>
      <c r="N431" s="7"/>
      <c r="O431" s="7"/>
      <c r="P431" s="7">
        <v>1</v>
      </c>
      <c r="Q431" s="7"/>
      <c r="R431" s="7"/>
      <c r="S431" s="7"/>
      <c r="T431" s="7"/>
      <c r="U431" s="7"/>
      <c r="V431" s="7"/>
      <c r="W431" s="7"/>
      <c r="X431" s="7"/>
      <c r="Y431" s="7"/>
      <c r="Z431" s="7"/>
      <c r="AA431" s="7">
        <v>6</v>
      </c>
      <c r="AB431" s="7"/>
      <c r="AC431" s="7"/>
      <c r="AD431" s="7">
        <v>9</v>
      </c>
    </row>
    <row r="432" spans="1:30" x14ac:dyDescent="0.25">
      <c r="A432" s="101" t="s">
        <v>271</v>
      </c>
      <c r="B432" s="7"/>
      <c r="C432" s="7"/>
      <c r="D432" s="7">
        <v>5</v>
      </c>
      <c r="E432" s="7">
        <v>5</v>
      </c>
      <c r="F432" s="7"/>
      <c r="G432" s="7"/>
      <c r="H432" s="7">
        <v>2</v>
      </c>
      <c r="I432" s="7"/>
      <c r="J432" s="7"/>
      <c r="K432" s="7"/>
      <c r="L432" s="7"/>
      <c r="M432" s="7"/>
      <c r="N432" s="7"/>
      <c r="O432" s="7"/>
      <c r="P432" s="7"/>
      <c r="Q432" s="7">
        <v>2</v>
      </c>
      <c r="R432" s="7"/>
      <c r="S432" s="7"/>
      <c r="T432" s="7"/>
      <c r="U432" s="7"/>
      <c r="V432" s="7"/>
      <c r="W432" s="7"/>
      <c r="X432" s="7">
        <v>1</v>
      </c>
      <c r="Y432" s="7"/>
      <c r="Z432" s="7"/>
      <c r="AA432" s="7">
        <v>2</v>
      </c>
      <c r="AB432" s="7"/>
      <c r="AC432" s="7"/>
      <c r="AD432" s="7">
        <v>17</v>
      </c>
    </row>
    <row r="433" spans="1:30" x14ac:dyDescent="0.25">
      <c r="A433" s="101" t="s">
        <v>331</v>
      </c>
      <c r="B433" s="7"/>
      <c r="C433" s="7"/>
      <c r="D433" s="7">
        <v>2</v>
      </c>
      <c r="E433" s="7">
        <v>5</v>
      </c>
      <c r="F433" s="7"/>
      <c r="G433" s="7"/>
      <c r="H433" s="7"/>
      <c r="I433" s="7"/>
      <c r="J433" s="7"/>
      <c r="K433" s="7"/>
      <c r="L433" s="7"/>
      <c r="M433" s="7"/>
      <c r="N433" s="7"/>
      <c r="O433" s="7"/>
      <c r="P433" s="7"/>
      <c r="Q433" s="7"/>
      <c r="R433" s="7">
        <v>1</v>
      </c>
      <c r="S433" s="7"/>
      <c r="T433" s="7"/>
      <c r="U433" s="7"/>
      <c r="V433" s="7"/>
      <c r="W433" s="7"/>
      <c r="X433" s="7"/>
      <c r="Y433" s="7"/>
      <c r="Z433" s="7"/>
      <c r="AA433" s="7">
        <v>7</v>
      </c>
      <c r="AB433" s="7"/>
      <c r="AC433" s="7"/>
      <c r="AD433" s="7">
        <v>15</v>
      </c>
    </row>
    <row r="434" spans="1:30" x14ac:dyDescent="0.25">
      <c r="A434" s="101" t="s">
        <v>59</v>
      </c>
      <c r="B434" s="7"/>
      <c r="C434" s="7"/>
      <c r="D434" s="7"/>
      <c r="E434" s="7">
        <v>4</v>
      </c>
      <c r="F434" s="7"/>
      <c r="G434" s="7">
        <v>1</v>
      </c>
      <c r="H434" s="7"/>
      <c r="I434" s="7"/>
      <c r="J434" s="7"/>
      <c r="K434" s="7"/>
      <c r="L434" s="7"/>
      <c r="M434" s="7"/>
      <c r="N434" s="7"/>
      <c r="O434" s="7">
        <v>1</v>
      </c>
      <c r="P434" s="7"/>
      <c r="Q434" s="7"/>
      <c r="R434" s="7">
        <v>2</v>
      </c>
      <c r="S434" s="7"/>
      <c r="T434" s="7"/>
      <c r="U434" s="7">
        <v>1</v>
      </c>
      <c r="V434" s="7"/>
      <c r="W434" s="7"/>
      <c r="X434" s="7"/>
      <c r="Y434" s="7"/>
      <c r="Z434" s="7"/>
      <c r="AA434" s="7">
        <v>6</v>
      </c>
      <c r="AB434" s="7"/>
      <c r="AC434" s="7"/>
      <c r="AD434" s="7">
        <v>15</v>
      </c>
    </row>
    <row r="435" spans="1:30" x14ac:dyDescent="0.25">
      <c r="A435" s="101" t="s">
        <v>467</v>
      </c>
      <c r="B435" s="7"/>
      <c r="C435" s="7"/>
      <c r="D435" s="7"/>
      <c r="E435" s="7">
        <v>5</v>
      </c>
      <c r="F435" s="7"/>
      <c r="G435" s="7"/>
      <c r="H435" s="7"/>
      <c r="I435" s="7"/>
      <c r="J435" s="7"/>
      <c r="K435" s="7"/>
      <c r="L435" s="7"/>
      <c r="M435" s="7"/>
      <c r="N435" s="7"/>
      <c r="O435" s="7">
        <v>1</v>
      </c>
      <c r="P435" s="7"/>
      <c r="Q435" s="7"/>
      <c r="R435" s="7">
        <v>1</v>
      </c>
      <c r="S435" s="7">
        <v>1</v>
      </c>
      <c r="T435" s="7">
        <v>1</v>
      </c>
      <c r="U435" s="7">
        <v>1</v>
      </c>
      <c r="V435" s="7"/>
      <c r="W435" s="7"/>
      <c r="X435" s="7"/>
      <c r="Y435" s="7"/>
      <c r="Z435" s="7"/>
      <c r="AA435" s="7">
        <v>2</v>
      </c>
      <c r="AB435" s="7"/>
      <c r="AC435" s="7"/>
      <c r="AD435" s="7">
        <v>12</v>
      </c>
    </row>
    <row r="436" spans="1:30" x14ac:dyDescent="0.25">
      <c r="A436" s="101" t="s">
        <v>325</v>
      </c>
      <c r="B436" s="7"/>
      <c r="C436" s="7"/>
      <c r="D436" s="7"/>
      <c r="E436" s="7">
        <v>2</v>
      </c>
      <c r="F436" s="7"/>
      <c r="G436" s="7"/>
      <c r="H436" s="7"/>
      <c r="I436" s="7"/>
      <c r="J436" s="7"/>
      <c r="K436" s="7"/>
      <c r="L436" s="7"/>
      <c r="M436" s="7"/>
      <c r="N436" s="7"/>
      <c r="O436" s="7"/>
      <c r="P436" s="7"/>
      <c r="Q436" s="7"/>
      <c r="R436" s="7">
        <v>1</v>
      </c>
      <c r="S436" s="7">
        <v>1</v>
      </c>
      <c r="T436" s="7">
        <v>1</v>
      </c>
      <c r="U436" s="7"/>
      <c r="V436" s="7"/>
      <c r="W436" s="7"/>
      <c r="X436" s="7"/>
      <c r="Y436" s="7"/>
      <c r="Z436" s="7"/>
      <c r="AA436" s="7">
        <v>2</v>
      </c>
      <c r="AB436" s="7"/>
      <c r="AC436" s="7"/>
      <c r="AD436" s="7">
        <v>7</v>
      </c>
    </row>
    <row r="437" spans="1:30" x14ac:dyDescent="0.25">
      <c r="A437" s="101" t="s">
        <v>410</v>
      </c>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row>
    <row r="438" spans="1:30" x14ac:dyDescent="0.25">
      <c r="A438" s="101" t="s">
        <v>282</v>
      </c>
      <c r="B438" s="7"/>
      <c r="C438" s="7"/>
      <c r="D438" s="7"/>
      <c r="E438" s="7">
        <v>2</v>
      </c>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v>2</v>
      </c>
    </row>
    <row r="439" spans="1:30" x14ac:dyDescent="0.25">
      <c r="A439" s="101" t="s">
        <v>118</v>
      </c>
      <c r="B439" s="7"/>
      <c r="C439" s="7">
        <v>2</v>
      </c>
      <c r="D439" s="7"/>
      <c r="E439" s="7">
        <v>1</v>
      </c>
      <c r="F439" s="7"/>
      <c r="G439" s="7"/>
      <c r="H439" s="7"/>
      <c r="I439" s="7"/>
      <c r="J439" s="7"/>
      <c r="K439" s="7"/>
      <c r="L439" s="7"/>
      <c r="M439" s="7"/>
      <c r="N439" s="7"/>
      <c r="O439" s="7"/>
      <c r="P439" s="7"/>
      <c r="Q439" s="7"/>
      <c r="R439" s="7"/>
      <c r="S439" s="7"/>
      <c r="T439" s="7"/>
      <c r="U439" s="7"/>
      <c r="V439" s="7"/>
      <c r="W439" s="7"/>
      <c r="X439" s="7"/>
      <c r="Y439" s="7"/>
      <c r="Z439" s="7"/>
      <c r="AA439" s="7">
        <v>1</v>
      </c>
      <c r="AB439" s="7"/>
      <c r="AC439" s="7"/>
      <c r="AD439" s="7">
        <v>4</v>
      </c>
    </row>
    <row r="440" spans="1:30" x14ac:dyDescent="0.25">
      <c r="A440" s="101" t="s">
        <v>446</v>
      </c>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v>2</v>
      </c>
      <c r="AB440" s="7"/>
      <c r="AC440" s="7"/>
      <c r="AD440" s="7">
        <v>2</v>
      </c>
    </row>
    <row r="441" spans="1:30" x14ac:dyDescent="0.25">
      <c r="A441" s="101" t="s">
        <v>387</v>
      </c>
      <c r="B441" s="7"/>
      <c r="C441" s="7"/>
      <c r="D441" s="7"/>
      <c r="E441" s="7">
        <v>10</v>
      </c>
      <c r="F441" s="7"/>
      <c r="G441" s="7"/>
      <c r="H441" s="7">
        <v>2</v>
      </c>
      <c r="I441" s="7"/>
      <c r="J441" s="7"/>
      <c r="K441" s="7"/>
      <c r="L441" s="7"/>
      <c r="M441" s="7"/>
      <c r="N441" s="7"/>
      <c r="O441" s="7"/>
      <c r="P441" s="7"/>
      <c r="Q441" s="7"/>
      <c r="R441" s="7"/>
      <c r="S441" s="7"/>
      <c r="T441" s="7"/>
      <c r="U441" s="7"/>
      <c r="V441" s="7"/>
      <c r="W441" s="7"/>
      <c r="X441" s="7"/>
      <c r="Y441" s="7"/>
      <c r="Z441" s="7"/>
      <c r="AA441" s="7"/>
      <c r="AB441" s="7"/>
      <c r="AC441" s="7"/>
      <c r="AD441" s="7">
        <v>12</v>
      </c>
    </row>
    <row r="442" spans="1:30" x14ac:dyDescent="0.25">
      <c r="A442" s="101" t="s">
        <v>385</v>
      </c>
      <c r="B442" s="7"/>
      <c r="C442" s="7"/>
      <c r="D442" s="7"/>
      <c r="E442" s="7">
        <v>6</v>
      </c>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v>6</v>
      </c>
    </row>
    <row r="443" spans="1:30" x14ac:dyDescent="0.25">
      <c r="A443" s="100" t="s">
        <v>338</v>
      </c>
      <c r="B443" s="7"/>
      <c r="C443" s="7"/>
      <c r="D443" s="7"/>
      <c r="E443" s="7"/>
      <c r="F443" s="7"/>
      <c r="G443" s="7"/>
      <c r="H443" s="7"/>
      <c r="I443" s="7"/>
      <c r="J443" s="7"/>
      <c r="K443" s="7"/>
      <c r="L443" s="7"/>
      <c r="M443" s="7"/>
      <c r="N443" s="7"/>
      <c r="O443" s="7"/>
      <c r="P443" s="7">
        <v>2</v>
      </c>
      <c r="Q443" s="7">
        <v>1</v>
      </c>
      <c r="R443" s="7"/>
      <c r="S443" s="7"/>
      <c r="T443" s="7"/>
      <c r="U443" s="7"/>
      <c r="V443" s="7"/>
      <c r="W443" s="7"/>
      <c r="X443" s="7">
        <v>1</v>
      </c>
      <c r="Y443" s="7">
        <v>1</v>
      </c>
      <c r="Z443" s="7"/>
      <c r="AA443" s="7">
        <v>15</v>
      </c>
      <c r="AB443" s="7"/>
      <c r="AC443" s="7"/>
      <c r="AD443" s="7">
        <v>20</v>
      </c>
    </row>
    <row r="444" spans="1:30" x14ac:dyDescent="0.25">
      <c r="A444" s="6" t="s">
        <v>14</v>
      </c>
      <c r="B444" s="7"/>
      <c r="C444" s="7"/>
      <c r="D444" s="7"/>
      <c r="E444" s="7"/>
      <c r="F444" s="7"/>
      <c r="G444" s="7"/>
      <c r="H444" s="7"/>
      <c r="I444" s="7"/>
      <c r="J444" s="7"/>
      <c r="K444" s="7"/>
      <c r="L444" s="7"/>
      <c r="M444" s="7"/>
      <c r="N444" s="7">
        <v>1</v>
      </c>
      <c r="O444" s="7"/>
      <c r="P444" s="7"/>
      <c r="Q444" s="7"/>
      <c r="R444" s="7">
        <v>3</v>
      </c>
      <c r="S444" s="7"/>
      <c r="T444" s="7"/>
      <c r="U444" s="7"/>
      <c r="V444" s="7"/>
      <c r="W444" s="7"/>
      <c r="X444" s="7"/>
      <c r="Y444" s="7"/>
      <c r="Z444" s="7"/>
      <c r="AA444" s="7">
        <v>2</v>
      </c>
      <c r="AB444" s="7"/>
      <c r="AC444" s="7"/>
      <c r="AD444" s="7">
        <v>6</v>
      </c>
    </row>
    <row r="445" spans="1:30" x14ac:dyDescent="0.25">
      <c r="A445" s="97" t="s">
        <v>350</v>
      </c>
      <c r="B445" s="7"/>
      <c r="C445" s="7"/>
      <c r="D445" s="7"/>
      <c r="E445" s="7"/>
      <c r="F445" s="7"/>
      <c r="G445" s="7"/>
      <c r="H445" s="7"/>
      <c r="I445" s="7"/>
      <c r="J445" s="7"/>
      <c r="K445" s="7"/>
      <c r="L445" s="7"/>
      <c r="M445" s="7"/>
      <c r="N445" s="7">
        <v>1</v>
      </c>
      <c r="O445" s="7"/>
      <c r="P445" s="7"/>
      <c r="Q445" s="7"/>
      <c r="R445" s="7">
        <v>3</v>
      </c>
      <c r="S445" s="7"/>
      <c r="T445" s="7"/>
      <c r="U445" s="7"/>
      <c r="V445" s="7"/>
      <c r="W445" s="7"/>
      <c r="X445" s="7"/>
      <c r="Y445" s="7"/>
      <c r="Z445" s="7"/>
      <c r="AA445" s="7">
        <v>2</v>
      </c>
      <c r="AB445" s="7"/>
      <c r="AC445" s="7"/>
      <c r="AD445" s="7">
        <v>6</v>
      </c>
    </row>
    <row r="446" spans="1:30" x14ac:dyDescent="0.25">
      <c r="A446" s="6" t="s">
        <v>171</v>
      </c>
      <c r="B446" s="7"/>
      <c r="C446" s="7">
        <v>8</v>
      </c>
      <c r="D446" s="7">
        <v>2</v>
      </c>
      <c r="E446" s="7">
        <v>5</v>
      </c>
      <c r="F446" s="7"/>
      <c r="G446" s="7"/>
      <c r="H446" s="7"/>
      <c r="I446" s="7"/>
      <c r="J446" s="7"/>
      <c r="K446" s="7"/>
      <c r="L446" s="7"/>
      <c r="M446" s="7"/>
      <c r="N446" s="7"/>
      <c r="O446" s="7"/>
      <c r="P446" s="7">
        <v>3</v>
      </c>
      <c r="Q446" s="7"/>
      <c r="R446" s="7">
        <v>2</v>
      </c>
      <c r="S446" s="7"/>
      <c r="T446" s="7">
        <v>1</v>
      </c>
      <c r="U446" s="7">
        <v>1</v>
      </c>
      <c r="V446" s="7"/>
      <c r="W446" s="7"/>
      <c r="X446" s="7"/>
      <c r="Y446" s="7">
        <v>1</v>
      </c>
      <c r="Z446" s="7"/>
      <c r="AA446" s="7">
        <v>4</v>
      </c>
      <c r="AB446" s="7"/>
      <c r="AC446" s="7"/>
      <c r="AD446" s="7">
        <v>27</v>
      </c>
    </row>
    <row r="447" spans="1:30" x14ac:dyDescent="0.25">
      <c r="A447" s="97" t="s">
        <v>483</v>
      </c>
      <c r="B447" s="7"/>
      <c r="C447" s="7"/>
      <c r="D447" s="7"/>
      <c r="E447" s="7">
        <v>1</v>
      </c>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v>1</v>
      </c>
    </row>
    <row r="448" spans="1:30" x14ac:dyDescent="0.25">
      <c r="A448" s="97" t="s">
        <v>482</v>
      </c>
      <c r="B448" s="7"/>
      <c r="C448" s="7"/>
      <c r="D448" s="7">
        <v>2</v>
      </c>
      <c r="E448" s="7">
        <v>1</v>
      </c>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v>3</v>
      </c>
    </row>
    <row r="449" spans="1:30" x14ac:dyDescent="0.25">
      <c r="A449" s="97" t="s">
        <v>471</v>
      </c>
      <c r="B449" s="7"/>
      <c r="C449" s="7"/>
      <c r="D449" s="7"/>
      <c r="E449" s="7">
        <v>1</v>
      </c>
      <c r="F449" s="7"/>
      <c r="G449" s="7"/>
      <c r="H449" s="7"/>
      <c r="I449" s="7"/>
      <c r="J449" s="7"/>
      <c r="K449" s="7"/>
      <c r="L449" s="7"/>
      <c r="M449" s="7"/>
      <c r="N449" s="7"/>
      <c r="O449" s="7"/>
      <c r="P449" s="7"/>
      <c r="Q449" s="7"/>
      <c r="R449" s="7"/>
      <c r="S449" s="7"/>
      <c r="T449" s="7"/>
      <c r="U449" s="7"/>
      <c r="V449" s="7"/>
      <c r="W449" s="7"/>
      <c r="X449" s="7"/>
      <c r="Y449" s="7"/>
      <c r="Z449" s="7"/>
      <c r="AA449" s="7">
        <v>1</v>
      </c>
      <c r="AB449" s="7"/>
      <c r="AC449" s="7"/>
      <c r="AD449" s="7">
        <v>2</v>
      </c>
    </row>
    <row r="450" spans="1:30" x14ac:dyDescent="0.25">
      <c r="A450" s="97" t="s">
        <v>280</v>
      </c>
      <c r="B450" s="7"/>
      <c r="C450" s="7"/>
      <c r="D450" s="7"/>
      <c r="E450" s="7"/>
      <c r="F450" s="7"/>
      <c r="G450" s="7"/>
      <c r="H450" s="7"/>
      <c r="I450" s="7"/>
      <c r="J450" s="7"/>
      <c r="K450" s="7"/>
      <c r="L450" s="7"/>
      <c r="M450" s="7"/>
      <c r="N450" s="7"/>
      <c r="O450" s="7"/>
      <c r="P450" s="7">
        <v>1</v>
      </c>
      <c r="Q450" s="7"/>
      <c r="R450" s="7"/>
      <c r="S450" s="7"/>
      <c r="T450" s="7"/>
      <c r="U450" s="7"/>
      <c r="V450" s="7"/>
      <c r="W450" s="7"/>
      <c r="X450" s="7"/>
      <c r="Y450" s="7"/>
      <c r="Z450" s="7"/>
      <c r="AA450" s="7">
        <v>1</v>
      </c>
      <c r="AB450" s="7"/>
      <c r="AC450" s="7"/>
      <c r="AD450" s="7">
        <v>2</v>
      </c>
    </row>
    <row r="451" spans="1:30" x14ac:dyDescent="0.25">
      <c r="A451" s="97" t="s">
        <v>226</v>
      </c>
      <c r="B451" s="7"/>
      <c r="C451" s="7"/>
      <c r="D451" s="7"/>
      <c r="E451" s="7"/>
      <c r="F451" s="7"/>
      <c r="G451" s="7"/>
      <c r="H451" s="7"/>
      <c r="I451" s="7"/>
      <c r="J451" s="7"/>
      <c r="K451" s="7"/>
      <c r="L451" s="7"/>
      <c r="M451" s="7"/>
      <c r="N451" s="7"/>
      <c r="O451" s="7"/>
      <c r="P451" s="7">
        <v>2</v>
      </c>
      <c r="Q451" s="7"/>
      <c r="R451" s="7">
        <v>2</v>
      </c>
      <c r="S451" s="7"/>
      <c r="T451" s="7">
        <v>1</v>
      </c>
      <c r="U451" s="7"/>
      <c r="V451" s="7"/>
      <c r="W451" s="7"/>
      <c r="X451" s="7"/>
      <c r="Y451" s="7"/>
      <c r="Z451" s="7"/>
      <c r="AA451" s="7">
        <v>1</v>
      </c>
      <c r="AB451" s="7"/>
      <c r="AC451" s="7"/>
      <c r="AD451" s="7">
        <v>6</v>
      </c>
    </row>
    <row r="452" spans="1:30" x14ac:dyDescent="0.25">
      <c r="A452" s="99" t="s">
        <v>510</v>
      </c>
      <c r="B452" s="7"/>
      <c r="C452" s="7">
        <v>2</v>
      </c>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v>2</v>
      </c>
    </row>
    <row r="453" spans="1:30" x14ac:dyDescent="0.25">
      <c r="A453" s="101" t="s">
        <v>172</v>
      </c>
      <c r="B453" s="7"/>
      <c r="C453" s="7">
        <v>6</v>
      </c>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v>6</v>
      </c>
    </row>
    <row r="454" spans="1:30" x14ac:dyDescent="0.25">
      <c r="A454" s="101" t="s">
        <v>340</v>
      </c>
      <c r="B454" s="7"/>
      <c r="C454" s="7"/>
      <c r="D454" s="7"/>
      <c r="E454" s="7"/>
      <c r="F454" s="7"/>
      <c r="G454" s="7"/>
      <c r="H454" s="7"/>
      <c r="I454" s="7"/>
      <c r="J454" s="7"/>
      <c r="K454" s="7"/>
      <c r="L454" s="7"/>
      <c r="M454" s="7"/>
      <c r="N454" s="7"/>
      <c r="O454" s="7"/>
      <c r="P454" s="7"/>
      <c r="Q454" s="7"/>
      <c r="R454" s="7"/>
      <c r="S454" s="7"/>
      <c r="T454" s="7"/>
      <c r="U454" s="7">
        <v>1</v>
      </c>
      <c r="V454" s="7"/>
      <c r="W454" s="7"/>
      <c r="X454" s="7"/>
      <c r="Y454" s="7"/>
      <c r="Z454" s="7"/>
      <c r="AA454" s="7">
        <v>1</v>
      </c>
      <c r="AB454" s="7"/>
      <c r="AC454" s="7"/>
      <c r="AD454" s="7">
        <v>2</v>
      </c>
    </row>
    <row r="455" spans="1:30" x14ac:dyDescent="0.25">
      <c r="A455" s="100" t="s">
        <v>386</v>
      </c>
      <c r="B455" s="7"/>
      <c r="C455" s="7"/>
      <c r="D455" s="7"/>
      <c r="E455" s="7">
        <v>2</v>
      </c>
      <c r="F455" s="7"/>
      <c r="G455" s="7"/>
      <c r="H455" s="7"/>
      <c r="I455" s="7"/>
      <c r="J455" s="7"/>
      <c r="K455" s="7"/>
      <c r="L455" s="7"/>
      <c r="M455" s="7"/>
      <c r="N455" s="7"/>
      <c r="O455" s="7"/>
      <c r="P455" s="7"/>
      <c r="Q455" s="7"/>
      <c r="R455" s="7"/>
      <c r="S455" s="7"/>
      <c r="T455" s="7"/>
      <c r="U455" s="7"/>
      <c r="V455" s="7"/>
      <c r="W455" s="7"/>
      <c r="X455" s="7"/>
      <c r="Y455" s="7">
        <v>1</v>
      </c>
      <c r="Z455" s="7"/>
      <c r="AA455" s="7"/>
      <c r="AB455" s="7"/>
      <c r="AC455" s="7"/>
      <c r="AD455" s="7">
        <v>3</v>
      </c>
    </row>
    <row r="456" spans="1:30" x14ac:dyDescent="0.25">
      <c r="A456" s="6" t="s">
        <v>86</v>
      </c>
      <c r="B456" s="7"/>
      <c r="C456" s="7">
        <v>7</v>
      </c>
      <c r="D456" s="7">
        <v>2</v>
      </c>
      <c r="E456" s="7">
        <v>8</v>
      </c>
      <c r="F456" s="7"/>
      <c r="G456" s="7"/>
      <c r="H456" s="7"/>
      <c r="I456" s="7"/>
      <c r="J456" s="7"/>
      <c r="K456" s="7"/>
      <c r="L456" s="7"/>
      <c r="M456" s="7"/>
      <c r="N456" s="7"/>
      <c r="O456" s="7"/>
      <c r="P456" s="7">
        <v>2</v>
      </c>
      <c r="Q456" s="7">
        <v>4</v>
      </c>
      <c r="R456" s="7">
        <v>4</v>
      </c>
      <c r="S456" s="7"/>
      <c r="T456" s="7"/>
      <c r="U456" s="7"/>
      <c r="V456" s="7"/>
      <c r="W456" s="7">
        <v>5</v>
      </c>
      <c r="X456" s="7"/>
      <c r="Y456" s="7">
        <v>2</v>
      </c>
      <c r="Z456" s="7"/>
      <c r="AA456" s="7">
        <v>6</v>
      </c>
      <c r="AB456" s="7"/>
      <c r="AC456" s="7"/>
      <c r="AD456" s="7">
        <v>40</v>
      </c>
    </row>
    <row r="457" spans="1:30" x14ac:dyDescent="0.25">
      <c r="A457" s="97" t="s">
        <v>571</v>
      </c>
      <c r="B457" s="7"/>
      <c r="C457" s="7"/>
      <c r="D457" s="7"/>
      <c r="E457" s="7"/>
      <c r="F457" s="7"/>
      <c r="G457" s="7"/>
      <c r="H457" s="7"/>
      <c r="I457" s="7"/>
      <c r="J457" s="7"/>
      <c r="K457" s="7"/>
      <c r="L457" s="7"/>
      <c r="M457" s="7"/>
      <c r="N457" s="7"/>
      <c r="O457" s="7"/>
      <c r="P457" s="7"/>
      <c r="Q457" s="7"/>
      <c r="R457" s="7"/>
      <c r="S457" s="7"/>
      <c r="T457" s="7"/>
      <c r="U457" s="7"/>
      <c r="V457" s="7"/>
      <c r="W457" s="7">
        <v>1</v>
      </c>
      <c r="X457" s="7"/>
      <c r="Y457" s="7"/>
      <c r="Z457" s="7"/>
      <c r="AA457" s="7"/>
      <c r="AB457" s="7"/>
      <c r="AC457" s="7"/>
      <c r="AD457" s="7">
        <v>1</v>
      </c>
    </row>
    <row r="458" spans="1:30" x14ac:dyDescent="0.25">
      <c r="A458" s="97" t="s">
        <v>570</v>
      </c>
      <c r="B458" s="7"/>
      <c r="C458" s="7"/>
      <c r="D458" s="7"/>
      <c r="E458" s="7"/>
      <c r="F458" s="7"/>
      <c r="G458" s="7"/>
      <c r="H458" s="7"/>
      <c r="I458" s="7"/>
      <c r="J458" s="7"/>
      <c r="K458" s="7"/>
      <c r="L458" s="7"/>
      <c r="M458" s="7"/>
      <c r="N458" s="7"/>
      <c r="O458" s="7"/>
      <c r="P458" s="7">
        <v>1</v>
      </c>
      <c r="Q458" s="7"/>
      <c r="R458" s="7"/>
      <c r="S458" s="7"/>
      <c r="T458" s="7"/>
      <c r="U458" s="7"/>
      <c r="V458" s="7"/>
      <c r="W458" s="7"/>
      <c r="X458" s="7"/>
      <c r="Y458" s="7"/>
      <c r="Z458" s="7"/>
      <c r="AA458" s="7"/>
      <c r="AB458" s="7"/>
      <c r="AC458" s="7"/>
      <c r="AD458" s="7">
        <v>1</v>
      </c>
    </row>
    <row r="459" spans="1:30" x14ac:dyDescent="0.25">
      <c r="A459" s="97" t="s">
        <v>165</v>
      </c>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row>
    <row r="460" spans="1:30" x14ac:dyDescent="0.25">
      <c r="A460" s="97" t="s">
        <v>91</v>
      </c>
      <c r="B460" s="7"/>
      <c r="C460" s="7"/>
      <c r="D460" s="7"/>
      <c r="E460" s="7"/>
      <c r="F460" s="7"/>
      <c r="G460" s="7"/>
      <c r="H460" s="7"/>
      <c r="I460" s="7"/>
      <c r="J460" s="7"/>
      <c r="K460" s="7"/>
      <c r="L460" s="7"/>
      <c r="M460" s="7"/>
      <c r="N460" s="7"/>
      <c r="O460" s="7"/>
      <c r="P460" s="7"/>
      <c r="Q460" s="7"/>
      <c r="R460" s="7">
        <v>2</v>
      </c>
      <c r="S460" s="7"/>
      <c r="T460" s="7"/>
      <c r="U460" s="7"/>
      <c r="V460" s="7"/>
      <c r="W460" s="7">
        <v>2</v>
      </c>
      <c r="X460" s="7"/>
      <c r="Y460" s="7"/>
      <c r="Z460" s="7"/>
      <c r="AA460" s="7"/>
      <c r="AB460" s="7"/>
      <c r="AC460" s="7"/>
      <c r="AD460" s="7">
        <v>4</v>
      </c>
    </row>
    <row r="461" spans="1:30" x14ac:dyDescent="0.25">
      <c r="A461" s="97" t="s">
        <v>286</v>
      </c>
      <c r="B461" s="7"/>
      <c r="C461" s="7"/>
      <c r="D461" s="7"/>
      <c r="E461" s="7">
        <v>3</v>
      </c>
      <c r="F461" s="7"/>
      <c r="G461" s="7"/>
      <c r="H461" s="7"/>
      <c r="I461" s="7"/>
      <c r="J461" s="7"/>
      <c r="K461" s="7"/>
      <c r="L461" s="7"/>
      <c r="M461" s="7"/>
      <c r="N461" s="7"/>
      <c r="O461" s="7"/>
      <c r="P461" s="7">
        <v>1</v>
      </c>
      <c r="Q461" s="7">
        <v>2</v>
      </c>
      <c r="R461" s="7">
        <v>2</v>
      </c>
      <c r="S461" s="7"/>
      <c r="T461" s="7"/>
      <c r="U461" s="7"/>
      <c r="V461" s="7"/>
      <c r="W461" s="7">
        <v>2</v>
      </c>
      <c r="X461" s="7"/>
      <c r="Y461" s="7">
        <v>2</v>
      </c>
      <c r="Z461" s="7"/>
      <c r="AA461" s="7">
        <v>2</v>
      </c>
      <c r="AB461" s="7"/>
      <c r="AC461" s="7"/>
      <c r="AD461" s="7">
        <v>14</v>
      </c>
    </row>
    <row r="462" spans="1:30" x14ac:dyDescent="0.25">
      <c r="A462" s="97" t="s">
        <v>430</v>
      </c>
      <c r="B462" s="7"/>
      <c r="C462" s="7">
        <v>4</v>
      </c>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v>4</v>
      </c>
    </row>
    <row r="463" spans="1:30" x14ac:dyDescent="0.25">
      <c r="A463" s="97" t="s">
        <v>287</v>
      </c>
      <c r="B463" s="7"/>
      <c r="C463" s="7"/>
      <c r="D463" s="7">
        <v>2</v>
      </c>
      <c r="E463" s="7">
        <v>5</v>
      </c>
      <c r="F463" s="7"/>
      <c r="G463" s="7"/>
      <c r="H463" s="7"/>
      <c r="I463" s="7"/>
      <c r="J463" s="7"/>
      <c r="K463" s="7"/>
      <c r="L463" s="7"/>
      <c r="M463" s="7"/>
      <c r="N463" s="7"/>
      <c r="O463" s="7"/>
      <c r="P463" s="7"/>
      <c r="Q463" s="7">
        <v>2</v>
      </c>
      <c r="R463" s="7"/>
      <c r="S463" s="7"/>
      <c r="T463" s="7"/>
      <c r="U463" s="7"/>
      <c r="V463" s="7"/>
      <c r="W463" s="7"/>
      <c r="X463" s="7"/>
      <c r="Y463" s="7"/>
      <c r="Z463" s="7"/>
      <c r="AA463" s="7">
        <v>4</v>
      </c>
      <c r="AB463" s="7"/>
      <c r="AC463" s="7"/>
      <c r="AD463" s="7">
        <v>13</v>
      </c>
    </row>
    <row r="464" spans="1:30" x14ac:dyDescent="0.25">
      <c r="A464" s="97" t="s">
        <v>87</v>
      </c>
      <c r="B464" s="7"/>
      <c r="C464" s="7">
        <v>3</v>
      </c>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v>3</v>
      </c>
    </row>
    <row r="465" spans="1:30" x14ac:dyDescent="0.25">
      <c r="A465" s="97" t="s">
        <v>187</v>
      </c>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row>
    <row r="466" spans="1:30" x14ac:dyDescent="0.25">
      <c r="A466" s="6" t="s">
        <v>63</v>
      </c>
      <c r="B466" s="7"/>
      <c r="C466" s="7">
        <v>7</v>
      </c>
      <c r="D466" s="7"/>
      <c r="E466" s="7"/>
      <c r="F466" s="7"/>
      <c r="G466" s="7"/>
      <c r="H466" s="7"/>
      <c r="I466" s="7"/>
      <c r="J466" s="7"/>
      <c r="K466" s="7"/>
      <c r="L466" s="7"/>
      <c r="M466" s="7"/>
      <c r="N466" s="7"/>
      <c r="O466" s="7">
        <v>3</v>
      </c>
      <c r="P466" s="7"/>
      <c r="Q466" s="7"/>
      <c r="R466" s="7"/>
      <c r="S466" s="7"/>
      <c r="T466" s="7"/>
      <c r="U466" s="7"/>
      <c r="V466" s="7"/>
      <c r="W466" s="7">
        <v>3</v>
      </c>
      <c r="X466" s="7"/>
      <c r="Y466" s="7">
        <v>1</v>
      </c>
      <c r="Z466" s="7"/>
      <c r="AA466" s="7"/>
      <c r="AB466" s="7"/>
      <c r="AC466" s="7"/>
      <c r="AD466" s="7">
        <v>14</v>
      </c>
    </row>
    <row r="467" spans="1:30" x14ac:dyDescent="0.25">
      <c r="A467" s="97" t="s">
        <v>120</v>
      </c>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row>
    <row r="468" spans="1:30" x14ac:dyDescent="0.25">
      <c r="A468" s="97" t="s">
        <v>148</v>
      </c>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row>
    <row r="469" spans="1:30" x14ac:dyDescent="0.25">
      <c r="A469" s="97" t="s">
        <v>64</v>
      </c>
      <c r="B469" s="7"/>
      <c r="C469" s="7"/>
      <c r="D469" s="7"/>
      <c r="E469" s="7"/>
      <c r="F469" s="7"/>
      <c r="G469" s="7"/>
      <c r="H469" s="7"/>
      <c r="I469" s="7"/>
      <c r="J469" s="7"/>
      <c r="K469" s="7"/>
      <c r="L469" s="7"/>
      <c r="M469" s="7"/>
      <c r="N469" s="7"/>
      <c r="O469" s="7">
        <v>3</v>
      </c>
      <c r="P469" s="7"/>
      <c r="Q469" s="7"/>
      <c r="R469" s="7"/>
      <c r="S469" s="7"/>
      <c r="T469" s="7"/>
      <c r="U469" s="7"/>
      <c r="V469" s="7"/>
      <c r="W469" s="7">
        <v>3</v>
      </c>
      <c r="X469" s="7"/>
      <c r="Y469" s="7"/>
      <c r="Z469" s="7"/>
      <c r="AA469" s="7"/>
      <c r="AB469" s="7"/>
      <c r="AC469" s="7"/>
      <c r="AD469" s="7">
        <v>6</v>
      </c>
    </row>
    <row r="470" spans="1:30" x14ac:dyDescent="0.25">
      <c r="A470" s="97" t="s">
        <v>247</v>
      </c>
      <c r="B470" s="7"/>
      <c r="C470" s="7"/>
      <c r="D470" s="7"/>
      <c r="E470" s="7"/>
      <c r="F470" s="7"/>
      <c r="G470" s="7"/>
      <c r="H470" s="7"/>
      <c r="I470" s="7"/>
      <c r="J470" s="7"/>
      <c r="K470" s="7"/>
      <c r="L470" s="7"/>
      <c r="M470" s="7"/>
      <c r="N470" s="7"/>
      <c r="O470" s="7"/>
      <c r="P470" s="7"/>
      <c r="Q470" s="7"/>
      <c r="R470" s="7"/>
      <c r="S470" s="7"/>
      <c r="T470" s="7"/>
      <c r="U470" s="7"/>
      <c r="V470" s="7"/>
      <c r="W470" s="7"/>
      <c r="X470" s="7"/>
      <c r="Y470" s="7">
        <v>1</v>
      </c>
      <c r="Z470" s="7"/>
      <c r="AA470" s="7"/>
      <c r="AB470" s="7"/>
      <c r="AC470" s="7"/>
      <c r="AD470" s="7">
        <v>1</v>
      </c>
    </row>
    <row r="471" spans="1:30" x14ac:dyDescent="0.25">
      <c r="A471" s="97" t="s">
        <v>311</v>
      </c>
      <c r="B471" s="7"/>
      <c r="C471" s="7">
        <v>2</v>
      </c>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v>2</v>
      </c>
    </row>
    <row r="472" spans="1:30" x14ac:dyDescent="0.25">
      <c r="A472" s="97" t="s">
        <v>332</v>
      </c>
      <c r="B472" s="7"/>
      <c r="C472" s="7">
        <v>5</v>
      </c>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v>5</v>
      </c>
    </row>
    <row r="473" spans="1:30" x14ac:dyDescent="0.25">
      <c r="A473" s="6" t="s">
        <v>106</v>
      </c>
      <c r="B473" s="7"/>
      <c r="C473" s="7">
        <v>10</v>
      </c>
      <c r="D473" s="7">
        <v>5</v>
      </c>
      <c r="E473" s="7">
        <v>13</v>
      </c>
      <c r="F473" s="7"/>
      <c r="G473" s="7"/>
      <c r="H473" s="7"/>
      <c r="I473" s="7"/>
      <c r="J473" s="7"/>
      <c r="K473" s="7"/>
      <c r="L473" s="7"/>
      <c r="M473" s="7">
        <v>1</v>
      </c>
      <c r="N473" s="7"/>
      <c r="O473" s="7">
        <v>1</v>
      </c>
      <c r="P473" s="7">
        <v>14</v>
      </c>
      <c r="Q473" s="7">
        <v>1</v>
      </c>
      <c r="R473" s="7">
        <v>5</v>
      </c>
      <c r="S473" s="7"/>
      <c r="T473" s="7">
        <v>1</v>
      </c>
      <c r="U473" s="7">
        <v>1</v>
      </c>
      <c r="V473" s="7"/>
      <c r="W473" s="7">
        <v>7</v>
      </c>
      <c r="X473" s="7"/>
      <c r="Y473" s="7">
        <v>7</v>
      </c>
      <c r="Z473" s="7"/>
      <c r="AA473" s="7">
        <v>11</v>
      </c>
      <c r="AB473" s="7"/>
      <c r="AC473" s="7"/>
      <c r="AD473" s="7">
        <v>77</v>
      </c>
    </row>
    <row r="474" spans="1:30" x14ac:dyDescent="0.25">
      <c r="A474" s="97" t="s">
        <v>484</v>
      </c>
      <c r="B474" s="7"/>
      <c r="C474" s="7"/>
      <c r="D474" s="7">
        <v>1</v>
      </c>
      <c r="E474" s="7">
        <v>2</v>
      </c>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v>3</v>
      </c>
    </row>
    <row r="475" spans="1:30" x14ac:dyDescent="0.25">
      <c r="A475" s="97" t="s">
        <v>485</v>
      </c>
      <c r="B475" s="7"/>
      <c r="C475" s="7"/>
      <c r="D475" s="7"/>
      <c r="E475" s="7">
        <v>2</v>
      </c>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v>2</v>
      </c>
    </row>
    <row r="476" spans="1:30" x14ac:dyDescent="0.25">
      <c r="A476" s="97" t="s">
        <v>486</v>
      </c>
      <c r="B476" s="7"/>
      <c r="C476" s="7"/>
      <c r="D476" s="7">
        <v>1</v>
      </c>
      <c r="E476" s="7">
        <v>2</v>
      </c>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v>3</v>
      </c>
    </row>
    <row r="477" spans="1:30" x14ac:dyDescent="0.25">
      <c r="A477" s="97" t="s">
        <v>487</v>
      </c>
      <c r="B477" s="7"/>
      <c r="C477" s="7"/>
      <c r="D477" s="7"/>
      <c r="E477" s="7">
        <v>1</v>
      </c>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v>1</v>
      </c>
    </row>
    <row r="478" spans="1:30" x14ac:dyDescent="0.25">
      <c r="A478" s="97" t="s">
        <v>490</v>
      </c>
      <c r="B478" s="7"/>
      <c r="C478" s="7"/>
      <c r="D478" s="7">
        <v>2</v>
      </c>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v>2</v>
      </c>
    </row>
    <row r="479" spans="1:30" x14ac:dyDescent="0.25">
      <c r="A479" s="97" t="s">
        <v>488</v>
      </c>
      <c r="B479" s="7"/>
      <c r="C479" s="7"/>
      <c r="D479" s="7">
        <v>1</v>
      </c>
      <c r="E479" s="7">
        <v>2</v>
      </c>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v>3</v>
      </c>
    </row>
    <row r="480" spans="1:30" x14ac:dyDescent="0.25">
      <c r="A480" s="97" t="s">
        <v>452</v>
      </c>
      <c r="B480" s="7"/>
      <c r="C480" s="7"/>
      <c r="D480" s="7"/>
      <c r="E480" s="7"/>
      <c r="F480" s="7"/>
      <c r="G480" s="7"/>
      <c r="H480" s="7"/>
      <c r="I480" s="7"/>
      <c r="J480" s="7"/>
      <c r="K480" s="7"/>
      <c r="L480" s="7"/>
      <c r="M480" s="7"/>
      <c r="N480" s="7"/>
      <c r="O480" s="7"/>
      <c r="P480" s="7"/>
      <c r="Q480" s="7"/>
      <c r="R480" s="7">
        <v>2</v>
      </c>
      <c r="S480" s="7"/>
      <c r="T480" s="7"/>
      <c r="U480" s="7"/>
      <c r="V480" s="7"/>
      <c r="W480" s="7"/>
      <c r="X480" s="7"/>
      <c r="Y480" s="7"/>
      <c r="Z480" s="7"/>
      <c r="AA480" s="7"/>
      <c r="AB480" s="7"/>
      <c r="AC480" s="7"/>
      <c r="AD480" s="7">
        <v>2</v>
      </c>
    </row>
    <row r="481" spans="1:30" x14ac:dyDescent="0.25">
      <c r="A481" s="97" t="s">
        <v>319</v>
      </c>
      <c r="B481" s="7"/>
      <c r="C481" s="7"/>
      <c r="D481" s="7"/>
      <c r="E481" s="7"/>
      <c r="F481" s="7"/>
      <c r="G481" s="7"/>
      <c r="H481" s="7"/>
      <c r="I481" s="7"/>
      <c r="J481" s="7"/>
      <c r="K481" s="7"/>
      <c r="L481" s="7"/>
      <c r="M481" s="7">
        <v>1</v>
      </c>
      <c r="N481" s="7"/>
      <c r="O481" s="7"/>
      <c r="P481" s="7">
        <v>1</v>
      </c>
      <c r="Q481" s="7">
        <v>1</v>
      </c>
      <c r="R481" s="7"/>
      <c r="S481" s="7"/>
      <c r="T481" s="7"/>
      <c r="U481" s="7"/>
      <c r="V481" s="7"/>
      <c r="W481" s="7"/>
      <c r="X481" s="7"/>
      <c r="Y481" s="7">
        <v>1</v>
      </c>
      <c r="Z481" s="7"/>
      <c r="AA481" s="7">
        <v>1</v>
      </c>
      <c r="AB481" s="7"/>
      <c r="AC481" s="7"/>
      <c r="AD481" s="7">
        <v>5</v>
      </c>
    </row>
    <row r="482" spans="1:30" x14ac:dyDescent="0.25">
      <c r="A482" s="97" t="s">
        <v>429</v>
      </c>
      <c r="B482" s="7"/>
      <c r="C482" s="7"/>
      <c r="D482" s="7"/>
      <c r="E482" s="7"/>
      <c r="F482" s="7"/>
      <c r="G482" s="7"/>
      <c r="H482" s="7"/>
      <c r="I482" s="7"/>
      <c r="J482" s="7"/>
      <c r="K482" s="7"/>
      <c r="L482" s="7"/>
      <c r="M482" s="7"/>
      <c r="N482" s="7"/>
      <c r="O482" s="7"/>
      <c r="P482" s="7"/>
      <c r="Q482" s="7"/>
      <c r="R482" s="7"/>
      <c r="S482" s="7"/>
      <c r="T482" s="7"/>
      <c r="U482" s="7"/>
      <c r="V482" s="7"/>
      <c r="W482" s="7"/>
      <c r="X482" s="7"/>
      <c r="Y482" s="7">
        <v>2</v>
      </c>
      <c r="Z482" s="7"/>
      <c r="AA482" s="7"/>
      <c r="AB482" s="7"/>
      <c r="AC482" s="7"/>
      <c r="AD482" s="7">
        <v>2</v>
      </c>
    </row>
    <row r="483" spans="1:30" x14ac:dyDescent="0.25">
      <c r="A483" s="97" t="s">
        <v>303</v>
      </c>
      <c r="B483" s="7"/>
      <c r="C483" s="7"/>
      <c r="D483" s="7"/>
      <c r="E483" s="7"/>
      <c r="F483" s="7"/>
      <c r="G483" s="7"/>
      <c r="H483" s="7"/>
      <c r="I483" s="7"/>
      <c r="J483" s="7"/>
      <c r="K483" s="7"/>
      <c r="L483" s="7"/>
      <c r="M483" s="7"/>
      <c r="N483" s="7"/>
      <c r="O483" s="7"/>
      <c r="P483" s="7"/>
      <c r="Q483" s="7"/>
      <c r="R483" s="7"/>
      <c r="S483" s="7"/>
      <c r="T483" s="7"/>
      <c r="U483" s="7"/>
      <c r="V483" s="7"/>
      <c r="W483" s="7">
        <v>3</v>
      </c>
      <c r="X483" s="7"/>
      <c r="Y483" s="7"/>
      <c r="Z483" s="7"/>
      <c r="AA483" s="7">
        <v>1</v>
      </c>
      <c r="AB483" s="7"/>
      <c r="AC483" s="7"/>
      <c r="AD483" s="7">
        <v>4</v>
      </c>
    </row>
    <row r="484" spans="1:30" x14ac:dyDescent="0.25">
      <c r="A484" s="97" t="s">
        <v>437</v>
      </c>
      <c r="B484" s="7"/>
      <c r="C484" s="7"/>
      <c r="D484" s="7"/>
      <c r="E484" s="7"/>
      <c r="F484" s="7"/>
      <c r="G484" s="7"/>
      <c r="H484" s="7"/>
      <c r="I484" s="7"/>
      <c r="J484" s="7"/>
      <c r="K484" s="7"/>
      <c r="L484" s="7"/>
      <c r="M484" s="7"/>
      <c r="N484" s="7"/>
      <c r="O484" s="7"/>
      <c r="P484" s="7">
        <v>4</v>
      </c>
      <c r="Q484" s="7"/>
      <c r="R484" s="7"/>
      <c r="S484" s="7"/>
      <c r="T484" s="7"/>
      <c r="U484" s="7"/>
      <c r="V484" s="7"/>
      <c r="W484" s="7"/>
      <c r="X484" s="7"/>
      <c r="Y484" s="7"/>
      <c r="Z484" s="7"/>
      <c r="AA484" s="7">
        <v>2</v>
      </c>
      <c r="AB484" s="7"/>
      <c r="AC484" s="7"/>
      <c r="AD484" s="7">
        <v>6</v>
      </c>
    </row>
    <row r="485" spans="1:30" x14ac:dyDescent="0.25">
      <c r="A485" s="97" t="s">
        <v>261</v>
      </c>
      <c r="B485" s="7"/>
      <c r="C485" s="7"/>
      <c r="D485" s="7"/>
      <c r="E485" s="7"/>
      <c r="F485" s="7"/>
      <c r="G485" s="7"/>
      <c r="H485" s="7"/>
      <c r="I485" s="7"/>
      <c r="J485" s="7"/>
      <c r="K485" s="7"/>
      <c r="L485" s="7"/>
      <c r="M485" s="7"/>
      <c r="N485" s="7"/>
      <c r="O485" s="7"/>
      <c r="P485" s="7">
        <v>5</v>
      </c>
      <c r="Q485" s="7"/>
      <c r="R485" s="7"/>
      <c r="S485" s="7"/>
      <c r="T485" s="7"/>
      <c r="U485" s="7"/>
      <c r="V485" s="7"/>
      <c r="W485" s="7"/>
      <c r="X485" s="7"/>
      <c r="Y485" s="7">
        <v>4</v>
      </c>
      <c r="Z485" s="7"/>
      <c r="AA485" s="7"/>
      <c r="AB485" s="7"/>
      <c r="AC485" s="7"/>
      <c r="AD485" s="7">
        <v>9</v>
      </c>
    </row>
    <row r="486" spans="1:30" x14ac:dyDescent="0.25">
      <c r="A486" s="97" t="s">
        <v>107</v>
      </c>
      <c r="B486" s="7"/>
      <c r="C486" s="7"/>
      <c r="D486" s="7"/>
      <c r="E486" s="7"/>
      <c r="F486" s="7"/>
      <c r="G486" s="7"/>
      <c r="H486" s="7"/>
      <c r="I486" s="7"/>
      <c r="J486" s="7"/>
      <c r="K486" s="7"/>
      <c r="L486" s="7"/>
      <c r="M486" s="7"/>
      <c r="N486" s="7"/>
      <c r="O486" s="7">
        <v>1</v>
      </c>
      <c r="P486" s="7"/>
      <c r="Q486" s="7"/>
      <c r="R486" s="7">
        <v>1</v>
      </c>
      <c r="S486" s="7"/>
      <c r="T486" s="7">
        <v>1</v>
      </c>
      <c r="U486" s="7">
        <v>1</v>
      </c>
      <c r="V486" s="7"/>
      <c r="W486" s="7">
        <v>2</v>
      </c>
      <c r="X486" s="7"/>
      <c r="Y486" s="7"/>
      <c r="Z486" s="7"/>
      <c r="AA486" s="7">
        <v>2</v>
      </c>
      <c r="AB486" s="7"/>
      <c r="AC486" s="7"/>
      <c r="AD486" s="7">
        <v>8</v>
      </c>
    </row>
    <row r="487" spans="1:30" x14ac:dyDescent="0.25">
      <c r="A487" s="97" t="s">
        <v>638</v>
      </c>
      <c r="B487" s="7"/>
      <c r="C487" s="7"/>
      <c r="D487" s="7"/>
      <c r="E487" s="7"/>
      <c r="F487" s="7"/>
      <c r="G487" s="7"/>
      <c r="H487" s="7"/>
      <c r="I487" s="7"/>
      <c r="J487" s="7"/>
      <c r="K487" s="7"/>
      <c r="L487" s="7"/>
      <c r="M487" s="7"/>
      <c r="N487" s="7"/>
      <c r="O487" s="7"/>
      <c r="P487" s="7">
        <v>1</v>
      </c>
      <c r="Q487" s="7"/>
      <c r="R487" s="7">
        <v>2</v>
      </c>
      <c r="S487" s="7"/>
      <c r="T487" s="7"/>
      <c r="U487" s="7"/>
      <c r="V487" s="7"/>
      <c r="W487" s="7">
        <v>2</v>
      </c>
      <c r="X487" s="7"/>
      <c r="Y487" s="7"/>
      <c r="Z487" s="7"/>
      <c r="AA487" s="7">
        <v>3</v>
      </c>
      <c r="AB487" s="7"/>
      <c r="AC487" s="7"/>
      <c r="AD487" s="7">
        <v>8</v>
      </c>
    </row>
    <row r="488" spans="1:30" x14ac:dyDescent="0.25">
      <c r="A488" s="97" t="s">
        <v>227</v>
      </c>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v>2</v>
      </c>
      <c r="AB488" s="7"/>
      <c r="AC488" s="7"/>
      <c r="AD488" s="7">
        <v>2</v>
      </c>
    </row>
    <row r="489" spans="1:30" x14ac:dyDescent="0.25">
      <c r="A489" s="97" t="s">
        <v>652</v>
      </c>
      <c r="B489" s="7"/>
      <c r="C489" s="7"/>
      <c r="D489" s="7"/>
      <c r="E489" s="7">
        <v>1</v>
      </c>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v>1</v>
      </c>
    </row>
    <row r="490" spans="1:30" x14ac:dyDescent="0.25">
      <c r="A490" s="97" t="s">
        <v>202</v>
      </c>
      <c r="B490" s="7"/>
      <c r="C490" s="7"/>
      <c r="D490" s="7"/>
      <c r="E490" s="7">
        <v>3</v>
      </c>
      <c r="F490" s="7"/>
      <c r="G490" s="7"/>
      <c r="H490" s="7"/>
      <c r="I490" s="7"/>
      <c r="J490" s="7"/>
      <c r="K490" s="7"/>
      <c r="L490" s="7"/>
      <c r="M490" s="7"/>
      <c r="N490" s="7"/>
      <c r="O490" s="7"/>
      <c r="P490" s="7">
        <v>3</v>
      </c>
      <c r="Q490" s="7"/>
      <c r="R490" s="7"/>
      <c r="S490" s="7"/>
      <c r="T490" s="7"/>
      <c r="U490" s="7"/>
      <c r="V490" s="7"/>
      <c r="W490" s="7"/>
      <c r="X490" s="7"/>
      <c r="Y490" s="7"/>
      <c r="Z490" s="7"/>
      <c r="AA490" s="7"/>
      <c r="AB490" s="7"/>
      <c r="AC490" s="7"/>
      <c r="AD490" s="7">
        <v>6</v>
      </c>
    </row>
    <row r="491" spans="1:30" x14ac:dyDescent="0.25">
      <c r="A491" s="97" t="s">
        <v>210</v>
      </c>
      <c r="B491" s="7"/>
      <c r="C491" s="7">
        <v>7</v>
      </c>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v>7</v>
      </c>
    </row>
    <row r="492" spans="1:30" x14ac:dyDescent="0.25">
      <c r="A492" s="97" t="s">
        <v>295</v>
      </c>
      <c r="B492" s="7"/>
      <c r="C492" s="7">
        <v>3</v>
      </c>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v>3</v>
      </c>
    </row>
    <row r="493" spans="1:30" x14ac:dyDescent="0.25">
      <c r="A493" s="6" t="s">
        <v>257</v>
      </c>
      <c r="B493" s="7"/>
      <c r="C493" s="7"/>
      <c r="D493" s="7"/>
      <c r="E493" s="7">
        <v>4</v>
      </c>
      <c r="F493" s="7"/>
      <c r="G493" s="7"/>
      <c r="H493" s="7"/>
      <c r="I493" s="7"/>
      <c r="J493" s="7"/>
      <c r="K493" s="7"/>
      <c r="L493" s="7"/>
      <c r="M493" s="7">
        <v>4</v>
      </c>
      <c r="N493" s="7"/>
      <c r="O493" s="7">
        <v>4</v>
      </c>
      <c r="P493" s="7">
        <v>4</v>
      </c>
      <c r="Q493" s="7"/>
      <c r="R493" s="7">
        <v>4</v>
      </c>
      <c r="S493" s="7">
        <v>4</v>
      </c>
      <c r="T493" s="7"/>
      <c r="U493" s="7">
        <v>4</v>
      </c>
      <c r="V493" s="7"/>
      <c r="W493" s="7">
        <v>4</v>
      </c>
      <c r="X493" s="7"/>
      <c r="Y493" s="7">
        <v>4</v>
      </c>
      <c r="Z493" s="7"/>
      <c r="AA493" s="7">
        <v>4</v>
      </c>
      <c r="AB493" s="7">
        <v>4</v>
      </c>
      <c r="AC493" s="7"/>
      <c r="AD493" s="7">
        <v>44</v>
      </c>
    </row>
    <row r="494" spans="1:30" x14ac:dyDescent="0.25">
      <c r="A494" s="97" t="s">
        <v>478</v>
      </c>
      <c r="B494" s="7"/>
      <c r="C494" s="7"/>
      <c r="D494" s="7"/>
      <c r="E494" s="7">
        <v>1</v>
      </c>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v>1</v>
      </c>
    </row>
    <row r="495" spans="1:30" x14ac:dyDescent="0.25">
      <c r="A495" s="97" t="s">
        <v>479</v>
      </c>
      <c r="B495" s="7"/>
      <c r="C495" s="7"/>
      <c r="D495" s="7"/>
      <c r="E495" s="7">
        <v>1</v>
      </c>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v>1</v>
      </c>
    </row>
    <row r="496" spans="1:30" x14ac:dyDescent="0.25">
      <c r="A496" s="97" t="s">
        <v>480</v>
      </c>
      <c r="B496" s="7"/>
      <c r="C496" s="7"/>
      <c r="D496" s="7"/>
      <c r="E496" s="7">
        <v>1</v>
      </c>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v>1</v>
      </c>
    </row>
    <row r="497" spans="1:30" x14ac:dyDescent="0.25">
      <c r="A497" s="97" t="s">
        <v>481</v>
      </c>
      <c r="B497" s="7"/>
      <c r="C497" s="7"/>
      <c r="D497" s="7"/>
      <c r="E497" s="7">
        <v>1</v>
      </c>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v>1</v>
      </c>
    </row>
    <row r="498" spans="1:30" x14ac:dyDescent="0.25">
      <c r="A498" s="97" t="s">
        <v>258</v>
      </c>
      <c r="B498" s="7"/>
      <c r="C498" s="7"/>
      <c r="D498" s="7"/>
      <c r="E498" s="7"/>
      <c r="F498" s="7"/>
      <c r="G498" s="7"/>
      <c r="H498" s="7"/>
      <c r="I498" s="7"/>
      <c r="J498" s="7"/>
      <c r="K498" s="7"/>
      <c r="L498" s="7"/>
      <c r="M498" s="7">
        <v>4</v>
      </c>
      <c r="N498" s="7"/>
      <c r="O498" s="7">
        <v>4</v>
      </c>
      <c r="P498" s="7">
        <v>4</v>
      </c>
      <c r="Q498" s="7"/>
      <c r="R498" s="7">
        <v>4</v>
      </c>
      <c r="S498" s="7">
        <v>4</v>
      </c>
      <c r="T498" s="7"/>
      <c r="U498" s="7">
        <v>4</v>
      </c>
      <c r="V498" s="7"/>
      <c r="W498" s="7">
        <v>4</v>
      </c>
      <c r="X498" s="7"/>
      <c r="Y498" s="7">
        <v>4</v>
      </c>
      <c r="Z498" s="7"/>
      <c r="AA498" s="7">
        <v>4</v>
      </c>
      <c r="AB498" s="7">
        <v>4</v>
      </c>
      <c r="AC498" s="7"/>
      <c r="AD498" s="7">
        <v>40</v>
      </c>
    </row>
    <row r="499" spans="1:30" x14ac:dyDescent="0.25">
      <c r="A499" s="57" t="s">
        <v>60</v>
      </c>
      <c r="B499" s="7"/>
      <c r="C499" s="7">
        <v>36</v>
      </c>
      <c r="D499" s="7">
        <v>15</v>
      </c>
      <c r="E499" s="7">
        <v>31</v>
      </c>
      <c r="F499" s="7"/>
      <c r="G499" s="7">
        <v>8</v>
      </c>
      <c r="H499" s="7">
        <v>10</v>
      </c>
      <c r="I499" s="7">
        <v>2</v>
      </c>
      <c r="J499" s="7">
        <v>5</v>
      </c>
      <c r="K499" s="7"/>
      <c r="L499" s="7"/>
      <c r="M499" s="7">
        <v>6</v>
      </c>
      <c r="N499" s="7">
        <v>14</v>
      </c>
      <c r="O499" s="7">
        <v>12</v>
      </c>
      <c r="P499" s="7">
        <v>16</v>
      </c>
      <c r="Q499" s="7">
        <v>24</v>
      </c>
      <c r="R499" s="7">
        <v>29</v>
      </c>
      <c r="S499" s="7">
        <v>16</v>
      </c>
      <c r="T499" s="7">
        <v>8</v>
      </c>
      <c r="U499" s="7">
        <v>15</v>
      </c>
      <c r="V499" s="7"/>
      <c r="W499" s="7">
        <v>12</v>
      </c>
      <c r="X499" s="7">
        <v>2</v>
      </c>
      <c r="Y499" s="7">
        <v>5</v>
      </c>
      <c r="Z499" s="7">
        <v>2</v>
      </c>
      <c r="AA499" s="7">
        <v>51</v>
      </c>
      <c r="AB499" s="7">
        <v>14</v>
      </c>
      <c r="AC499" s="7"/>
      <c r="AD499" s="7">
        <v>333</v>
      </c>
    </row>
    <row r="500" spans="1:30" x14ac:dyDescent="0.25">
      <c r="A500" s="6" t="s">
        <v>126</v>
      </c>
      <c r="B500" s="7"/>
      <c r="C500" s="7">
        <v>3</v>
      </c>
      <c r="D500" s="7">
        <v>7</v>
      </c>
      <c r="E500" s="7">
        <v>17</v>
      </c>
      <c r="F500" s="7"/>
      <c r="G500" s="7"/>
      <c r="H500" s="7">
        <v>4</v>
      </c>
      <c r="I500" s="7"/>
      <c r="J500" s="7">
        <v>1</v>
      </c>
      <c r="K500" s="7"/>
      <c r="L500" s="7"/>
      <c r="M500" s="7">
        <v>1</v>
      </c>
      <c r="N500" s="7">
        <v>3</v>
      </c>
      <c r="O500" s="7">
        <v>2</v>
      </c>
      <c r="P500" s="7">
        <v>2</v>
      </c>
      <c r="Q500" s="7">
        <v>9</v>
      </c>
      <c r="R500" s="7">
        <v>8</v>
      </c>
      <c r="S500" s="7">
        <v>1</v>
      </c>
      <c r="T500" s="7">
        <v>3</v>
      </c>
      <c r="U500" s="7">
        <v>1</v>
      </c>
      <c r="V500" s="7"/>
      <c r="W500" s="7"/>
      <c r="X500" s="7">
        <v>1</v>
      </c>
      <c r="Y500" s="7"/>
      <c r="Z500" s="7">
        <v>1</v>
      </c>
      <c r="AA500" s="7">
        <v>18</v>
      </c>
      <c r="AB500" s="7">
        <v>2</v>
      </c>
      <c r="AC500" s="7"/>
      <c r="AD500" s="7">
        <v>84</v>
      </c>
    </row>
    <row r="501" spans="1:30" x14ac:dyDescent="0.25">
      <c r="A501" s="97" t="s">
        <v>644</v>
      </c>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row>
    <row r="502" spans="1:30" x14ac:dyDescent="0.25">
      <c r="A502" s="97" t="s">
        <v>388</v>
      </c>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row>
    <row r="503" spans="1:30" x14ac:dyDescent="0.25">
      <c r="A503" s="97" t="s">
        <v>572</v>
      </c>
      <c r="B503" s="7"/>
      <c r="C503" s="7"/>
      <c r="D503" s="7"/>
      <c r="E503" s="7"/>
      <c r="F503" s="7"/>
      <c r="G503" s="7"/>
      <c r="H503" s="7"/>
      <c r="I503" s="7"/>
      <c r="J503" s="7">
        <v>1</v>
      </c>
      <c r="K503" s="7"/>
      <c r="L503" s="7"/>
      <c r="M503" s="7"/>
      <c r="N503" s="7"/>
      <c r="O503" s="7"/>
      <c r="P503" s="7"/>
      <c r="Q503" s="7"/>
      <c r="R503" s="7"/>
      <c r="S503" s="7"/>
      <c r="T503" s="7"/>
      <c r="U503" s="7"/>
      <c r="V503" s="7"/>
      <c r="W503" s="7"/>
      <c r="X503" s="7"/>
      <c r="Y503" s="7"/>
      <c r="Z503" s="7"/>
      <c r="AA503" s="7"/>
      <c r="AB503" s="7"/>
      <c r="AC503" s="7"/>
      <c r="AD503" s="7">
        <v>1</v>
      </c>
    </row>
    <row r="504" spans="1:30" x14ac:dyDescent="0.25">
      <c r="A504" s="97" t="s">
        <v>664</v>
      </c>
      <c r="B504" s="7"/>
      <c r="C504" s="7"/>
      <c r="D504" s="7"/>
      <c r="E504" s="7"/>
      <c r="F504" s="7"/>
      <c r="G504" s="7"/>
      <c r="H504" s="7"/>
      <c r="I504" s="7"/>
      <c r="J504" s="7"/>
      <c r="K504" s="7"/>
      <c r="L504" s="7"/>
      <c r="M504" s="7"/>
      <c r="N504" s="7"/>
      <c r="O504" s="7"/>
      <c r="P504" s="7"/>
      <c r="Q504" s="7"/>
      <c r="R504" s="7"/>
      <c r="S504" s="7"/>
      <c r="T504" s="7">
        <v>2</v>
      </c>
      <c r="U504" s="7">
        <v>1</v>
      </c>
      <c r="V504" s="7"/>
      <c r="W504" s="7"/>
      <c r="X504" s="7"/>
      <c r="Y504" s="7"/>
      <c r="Z504" s="7">
        <v>1</v>
      </c>
      <c r="AA504" s="7"/>
      <c r="AB504" s="7"/>
      <c r="AC504" s="7"/>
      <c r="AD504" s="7">
        <v>4</v>
      </c>
    </row>
    <row r="505" spans="1:30" x14ac:dyDescent="0.25">
      <c r="A505" s="97" t="s">
        <v>683</v>
      </c>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v>1</v>
      </c>
      <c r="AB505" s="7"/>
      <c r="AC505" s="7"/>
      <c r="AD505" s="7">
        <v>1</v>
      </c>
    </row>
    <row r="506" spans="1:30" x14ac:dyDescent="0.25">
      <c r="A506" s="97" t="s">
        <v>188</v>
      </c>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row>
    <row r="507" spans="1:30" x14ac:dyDescent="0.25">
      <c r="A507" s="97" t="s">
        <v>233</v>
      </c>
      <c r="B507" s="7"/>
      <c r="C507" s="7"/>
      <c r="D507" s="7"/>
      <c r="E507" s="7"/>
      <c r="F507" s="7"/>
      <c r="G507" s="7"/>
      <c r="H507" s="7"/>
      <c r="I507" s="7"/>
      <c r="J507" s="7"/>
      <c r="K507" s="7"/>
      <c r="L507" s="7"/>
      <c r="M507" s="7"/>
      <c r="N507" s="7">
        <v>1</v>
      </c>
      <c r="O507" s="7"/>
      <c r="P507" s="7"/>
      <c r="Q507" s="7">
        <v>1</v>
      </c>
      <c r="R507" s="7">
        <v>1</v>
      </c>
      <c r="S507" s="7">
        <v>1</v>
      </c>
      <c r="T507" s="7"/>
      <c r="U507" s="7"/>
      <c r="V507" s="7"/>
      <c r="W507" s="7"/>
      <c r="X507" s="7"/>
      <c r="Y507" s="7"/>
      <c r="Z507" s="7"/>
      <c r="AA507" s="7">
        <v>1</v>
      </c>
      <c r="AB507" s="7"/>
      <c r="AC507" s="7"/>
      <c r="AD507" s="7">
        <v>5</v>
      </c>
    </row>
    <row r="508" spans="1:30" x14ac:dyDescent="0.25">
      <c r="A508" s="99" t="s">
        <v>127</v>
      </c>
      <c r="B508" s="7"/>
      <c r="C508" s="7"/>
      <c r="D508" s="7"/>
      <c r="E508" s="7"/>
      <c r="F508" s="7"/>
      <c r="G508" s="7"/>
      <c r="H508" s="7"/>
      <c r="I508" s="7"/>
      <c r="J508" s="7"/>
      <c r="K508" s="7"/>
      <c r="L508" s="7"/>
      <c r="M508" s="7"/>
      <c r="N508" s="7">
        <v>1</v>
      </c>
      <c r="O508" s="7"/>
      <c r="P508" s="7"/>
      <c r="Q508" s="7"/>
      <c r="R508" s="7">
        <v>1</v>
      </c>
      <c r="S508" s="7"/>
      <c r="T508" s="7"/>
      <c r="U508" s="7"/>
      <c r="V508" s="7"/>
      <c r="W508" s="7"/>
      <c r="X508" s="7"/>
      <c r="Y508" s="7"/>
      <c r="Z508" s="7"/>
      <c r="AA508" s="7">
        <v>1</v>
      </c>
      <c r="AB508" s="7"/>
      <c r="AC508" s="7"/>
      <c r="AD508" s="7">
        <v>3</v>
      </c>
    </row>
    <row r="509" spans="1:30" x14ac:dyDescent="0.25">
      <c r="A509" s="101" t="s">
        <v>132</v>
      </c>
      <c r="B509" s="7"/>
      <c r="C509" s="7"/>
      <c r="D509" s="7"/>
      <c r="E509" s="7">
        <v>2</v>
      </c>
      <c r="F509" s="7"/>
      <c r="G509" s="7"/>
      <c r="H509" s="7"/>
      <c r="I509" s="7"/>
      <c r="J509" s="7"/>
      <c r="K509" s="7"/>
      <c r="L509" s="7"/>
      <c r="M509" s="7">
        <v>1</v>
      </c>
      <c r="N509" s="7"/>
      <c r="O509" s="7"/>
      <c r="P509" s="7">
        <v>2</v>
      </c>
      <c r="Q509" s="7"/>
      <c r="R509" s="7">
        <v>3</v>
      </c>
      <c r="S509" s="7"/>
      <c r="T509" s="7"/>
      <c r="U509" s="7"/>
      <c r="V509" s="7"/>
      <c r="W509" s="7"/>
      <c r="X509" s="7">
        <v>1</v>
      </c>
      <c r="Y509" s="7"/>
      <c r="Z509" s="7"/>
      <c r="AA509" s="7"/>
      <c r="AB509" s="7"/>
      <c r="AC509" s="7"/>
      <c r="AD509" s="7">
        <v>9</v>
      </c>
    </row>
    <row r="510" spans="1:30" x14ac:dyDescent="0.25">
      <c r="A510" s="101" t="s">
        <v>453</v>
      </c>
      <c r="B510" s="7"/>
      <c r="C510" s="7"/>
      <c r="D510" s="7"/>
      <c r="E510" s="7"/>
      <c r="F510" s="7"/>
      <c r="G510" s="7"/>
      <c r="H510" s="7"/>
      <c r="I510" s="7"/>
      <c r="J510" s="7"/>
      <c r="K510" s="7"/>
      <c r="L510" s="7"/>
      <c r="M510" s="7"/>
      <c r="N510" s="7">
        <v>1</v>
      </c>
      <c r="O510" s="7"/>
      <c r="P510" s="7"/>
      <c r="Q510" s="7">
        <v>1</v>
      </c>
      <c r="R510" s="7"/>
      <c r="S510" s="7"/>
      <c r="T510" s="7"/>
      <c r="U510" s="7"/>
      <c r="V510" s="7"/>
      <c r="W510" s="7"/>
      <c r="X510" s="7"/>
      <c r="Y510" s="7"/>
      <c r="Z510" s="7"/>
      <c r="AA510" s="7">
        <v>2</v>
      </c>
      <c r="AB510" s="7">
        <v>2</v>
      </c>
      <c r="AC510" s="7"/>
      <c r="AD510" s="7">
        <v>6</v>
      </c>
    </row>
    <row r="511" spans="1:30" x14ac:dyDescent="0.25">
      <c r="A511" s="101" t="s">
        <v>193</v>
      </c>
      <c r="B511" s="7"/>
      <c r="C511" s="7">
        <v>3</v>
      </c>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v>3</v>
      </c>
    </row>
    <row r="512" spans="1:30" x14ac:dyDescent="0.25">
      <c r="A512" s="101" t="s">
        <v>645</v>
      </c>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row>
    <row r="513" spans="1:30" x14ac:dyDescent="0.25">
      <c r="A513" s="101" t="s">
        <v>174</v>
      </c>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row>
    <row r="514" spans="1:30" x14ac:dyDescent="0.25">
      <c r="A514" s="101" t="s">
        <v>175</v>
      </c>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row>
    <row r="515" spans="1:30" x14ac:dyDescent="0.25">
      <c r="A515" s="101" t="s">
        <v>445</v>
      </c>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v>2</v>
      </c>
      <c r="AB515" s="7"/>
      <c r="AC515" s="7"/>
      <c r="AD515" s="7">
        <v>2</v>
      </c>
    </row>
    <row r="516" spans="1:30" x14ac:dyDescent="0.25">
      <c r="A516" s="101" t="s">
        <v>435</v>
      </c>
      <c r="B516" s="7"/>
      <c r="C516" s="7"/>
      <c r="D516" s="7">
        <v>5</v>
      </c>
      <c r="E516" s="7">
        <v>5</v>
      </c>
      <c r="F516" s="7"/>
      <c r="G516" s="7"/>
      <c r="H516" s="7">
        <v>2</v>
      </c>
      <c r="I516" s="7"/>
      <c r="J516" s="7"/>
      <c r="K516" s="7"/>
      <c r="L516" s="7"/>
      <c r="M516" s="7"/>
      <c r="N516" s="7"/>
      <c r="O516" s="7">
        <v>2</v>
      </c>
      <c r="P516" s="7"/>
      <c r="Q516" s="7">
        <v>2</v>
      </c>
      <c r="R516" s="7">
        <v>2</v>
      </c>
      <c r="S516" s="7"/>
      <c r="T516" s="7">
        <v>1</v>
      </c>
      <c r="U516" s="7"/>
      <c r="V516" s="7"/>
      <c r="W516" s="7"/>
      <c r="X516" s="7"/>
      <c r="Y516" s="7"/>
      <c r="Z516" s="7"/>
      <c r="AA516" s="7">
        <v>6</v>
      </c>
      <c r="AB516" s="7"/>
      <c r="AC516" s="7"/>
      <c r="AD516" s="7">
        <v>25</v>
      </c>
    </row>
    <row r="517" spans="1:30" x14ac:dyDescent="0.25">
      <c r="A517" s="101" t="s">
        <v>434</v>
      </c>
      <c r="B517" s="7"/>
      <c r="C517" s="7"/>
      <c r="D517" s="7">
        <v>2</v>
      </c>
      <c r="E517" s="7">
        <v>10</v>
      </c>
      <c r="F517" s="7"/>
      <c r="G517" s="7"/>
      <c r="H517" s="7">
        <v>2</v>
      </c>
      <c r="I517" s="7"/>
      <c r="J517" s="7"/>
      <c r="K517" s="7"/>
      <c r="L517" s="7"/>
      <c r="M517" s="7"/>
      <c r="N517" s="7"/>
      <c r="O517" s="7"/>
      <c r="P517" s="7"/>
      <c r="Q517" s="7">
        <v>5</v>
      </c>
      <c r="R517" s="7">
        <v>1</v>
      </c>
      <c r="S517" s="7"/>
      <c r="T517" s="7"/>
      <c r="U517" s="7"/>
      <c r="V517" s="7"/>
      <c r="W517" s="7"/>
      <c r="X517" s="7"/>
      <c r="Y517" s="7"/>
      <c r="Z517" s="7"/>
      <c r="AA517" s="7">
        <v>5</v>
      </c>
      <c r="AB517" s="7"/>
      <c r="AC517" s="7"/>
      <c r="AD517" s="7">
        <v>25</v>
      </c>
    </row>
    <row r="518" spans="1:30" x14ac:dyDescent="0.25">
      <c r="A518" s="101" t="s">
        <v>255</v>
      </c>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row>
    <row r="519" spans="1:30" x14ac:dyDescent="0.25">
      <c r="A519" s="100" t="s">
        <v>151</v>
      </c>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row>
    <row r="520" spans="1:30" x14ac:dyDescent="0.25">
      <c r="A520" s="6" t="s">
        <v>60</v>
      </c>
      <c r="B520" s="7"/>
      <c r="C520" s="7"/>
      <c r="D520" s="7">
        <v>2</v>
      </c>
      <c r="E520" s="7">
        <v>1</v>
      </c>
      <c r="F520" s="7"/>
      <c r="G520" s="7"/>
      <c r="H520" s="7"/>
      <c r="I520" s="7"/>
      <c r="J520" s="7"/>
      <c r="K520" s="7"/>
      <c r="L520" s="7"/>
      <c r="M520" s="7"/>
      <c r="N520" s="7"/>
      <c r="O520" s="7"/>
      <c r="P520" s="7"/>
      <c r="Q520" s="7"/>
      <c r="R520" s="7"/>
      <c r="S520" s="7"/>
      <c r="T520" s="7"/>
      <c r="U520" s="7"/>
      <c r="V520" s="7"/>
      <c r="W520" s="7"/>
      <c r="X520" s="7"/>
      <c r="Y520" s="7"/>
      <c r="Z520" s="7"/>
      <c r="AA520" s="7">
        <v>1</v>
      </c>
      <c r="AB520" s="7"/>
      <c r="AC520" s="7"/>
      <c r="AD520" s="7">
        <v>4</v>
      </c>
    </row>
    <row r="521" spans="1:30" x14ac:dyDescent="0.25">
      <c r="A521" s="97" t="s">
        <v>619</v>
      </c>
      <c r="B521" s="7"/>
      <c r="C521" s="7"/>
      <c r="D521" s="7">
        <v>2</v>
      </c>
      <c r="E521" s="7">
        <v>1</v>
      </c>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v>3</v>
      </c>
    </row>
    <row r="522" spans="1:30" x14ac:dyDescent="0.25">
      <c r="A522" s="97" t="s">
        <v>350</v>
      </c>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v>1</v>
      </c>
      <c r="AB522" s="7"/>
      <c r="AC522" s="7"/>
      <c r="AD522" s="7">
        <v>1</v>
      </c>
    </row>
    <row r="523" spans="1:30" x14ac:dyDescent="0.25">
      <c r="A523" s="6" t="s">
        <v>70</v>
      </c>
      <c r="B523" s="7"/>
      <c r="C523" s="7">
        <v>14</v>
      </c>
      <c r="D523" s="7"/>
      <c r="E523" s="7"/>
      <c r="F523" s="7"/>
      <c r="G523" s="7"/>
      <c r="H523" s="7"/>
      <c r="I523" s="7"/>
      <c r="J523" s="7"/>
      <c r="K523" s="7"/>
      <c r="L523" s="7"/>
      <c r="M523" s="7"/>
      <c r="N523" s="7">
        <v>2</v>
      </c>
      <c r="O523" s="7">
        <v>4</v>
      </c>
      <c r="P523" s="7">
        <v>4</v>
      </c>
      <c r="Q523" s="7"/>
      <c r="R523" s="7">
        <v>4</v>
      </c>
      <c r="S523" s="7">
        <v>4</v>
      </c>
      <c r="T523" s="7">
        <v>1</v>
      </c>
      <c r="U523" s="7">
        <v>4</v>
      </c>
      <c r="V523" s="7"/>
      <c r="W523" s="7">
        <v>8</v>
      </c>
      <c r="X523" s="7"/>
      <c r="Y523" s="7">
        <v>3</v>
      </c>
      <c r="Z523" s="7">
        <v>1</v>
      </c>
      <c r="AA523" s="7">
        <v>8</v>
      </c>
      <c r="AB523" s="7">
        <v>2</v>
      </c>
      <c r="AC523" s="7"/>
      <c r="AD523" s="7">
        <v>59</v>
      </c>
    </row>
    <row r="524" spans="1:30" x14ac:dyDescent="0.25">
      <c r="A524" s="97" t="s">
        <v>665</v>
      </c>
      <c r="B524" s="7"/>
      <c r="C524" s="7"/>
      <c r="D524" s="7"/>
      <c r="E524" s="7"/>
      <c r="F524" s="7"/>
      <c r="G524" s="7"/>
      <c r="H524" s="7"/>
      <c r="I524" s="7"/>
      <c r="J524" s="7"/>
      <c r="K524" s="7"/>
      <c r="L524" s="7"/>
      <c r="M524" s="7"/>
      <c r="N524" s="7">
        <v>1</v>
      </c>
      <c r="O524" s="7">
        <v>1</v>
      </c>
      <c r="P524" s="7"/>
      <c r="Q524" s="7"/>
      <c r="R524" s="7"/>
      <c r="S524" s="7"/>
      <c r="T524" s="7">
        <v>1</v>
      </c>
      <c r="U524" s="7">
        <v>1</v>
      </c>
      <c r="V524" s="7"/>
      <c r="W524" s="7"/>
      <c r="X524" s="7"/>
      <c r="Y524" s="7"/>
      <c r="Z524" s="7">
        <v>1</v>
      </c>
      <c r="AA524" s="7"/>
      <c r="AB524" s="7"/>
      <c r="AC524" s="7"/>
      <c r="AD524" s="7">
        <v>5</v>
      </c>
    </row>
    <row r="525" spans="1:30" x14ac:dyDescent="0.25">
      <c r="A525" s="97" t="s">
        <v>684</v>
      </c>
      <c r="B525" s="7"/>
      <c r="C525" s="7"/>
      <c r="D525" s="7"/>
      <c r="E525" s="7"/>
      <c r="F525" s="7"/>
      <c r="G525" s="7"/>
      <c r="H525" s="7"/>
      <c r="I525" s="7"/>
      <c r="J525" s="7"/>
      <c r="K525" s="7"/>
      <c r="L525" s="7"/>
      <c r="M525" s="7"/>
      <c r="N525" s="7"/>
      <c r="O525" s="7"/>
      <c r="P525" s="7"/>
      <c r="Q525" s="7"/>
      <c r="R525" s="7"/>
      <c r="S525" s="7">
        <v>1</v>
      </c>
      <c r="T525" s="7"/>
      <c r="U525" s="7"/>
      <c r="V525" s="7"/>
      <c r="W525" s="7"/>
      <c r="X525" s="7"/>
      <c r="Y525" s="7"/>
      <c r="Z525" s="7"/>
      <c r="AA525" s="7"/>
      <c r="AB525" s="7"/>
      <c r="AC525" s="7"/>
      <c r="AD525" s="7">
        <v>1</v>
      </c>
    </row>
    <row r="526" spans="1:30" x14ac:dyDescent="0.25">
      <c r="A526" s="97" t="s">
        <v>610</v>
      </c>
      <c r="B526" s="7"/>
      <c r="C526" s="7"/>
      <c r="D526" s="7"/>
      <c r="E526" s="7"/>
      <c r="F526" s="7"/>
      <c r="G526" s="7"/>
      <c r="H526" s="7"/>
      <c r="I526" s="7"/>
      <c r="J526" s="7"/>
      <c r="K526" s="7"/>
      <c r="L526" s="7"/>
      <c r="M526" s="7"/>
      <c r="N526" s="7"/>
      <c r="O526" s="7"/>
      <c r="P526" s="7">
        <v>3</v>
      </c>
      <c r="Q526" s="7"/>
      <c r="R526" s="7"/>
      <c r="S526" s="7">
        <v>3</v>
      </c>
      <c r="T526" s="7"/>
      <c r="U526" s="7"/>
      <c r="V526" s="7"/>
      <c r="W526" s="7"/>
      <c r="X526" s="7"/>
      <c r="Y526" s="7"/>
      <c r="Z526" s="7"/>
      <c r="AA526" s="7">
        <v>1</v>
      </c>
      <c r="AB526" s="7"/>
      <c r="AC526" s="7"/>
      <c r="AD526" s="7">
        <v>7</v>
      </c>
    </row>
    <row r="527" spans="1:30" x14ac:dyDescent="0.25">
      <c r="A527" s="97" t="s">
        <v>83</v>
      </c>
      <c r="B527" s="7"/>
      <c r="C527" s="7"/>
      <c r="D527" s="7"/>
      <c r="E527" s="7"/>
      <c r="F527" s="7"/>
      <c r="G527" s="7"/>
      <c r="H527" s="7"/>
      <c r="I527" s="7"/>
      <c r="J527" s="7"/>
      <c r="K527" s="7"/>
      <c r="L527" s="7"/>
      <c r="M527" s="7"/>
      <c r="N527" s="7"/>
      <c r="O527" s="7">
        <v>1</v>
      </c>
      <c r="P527" s="7"/>
      <c r="Q527" s="7"/>
      <c r="R527" s="7">
        <v>2</v>
      </c>
      <c r="S527" s="7"/>
      <c r="T527" s="7"/>
      <c r="U527" s="7"/>
      <c r="V527" s="7"/>
      <c r="W527" s="7">
        <v>2</v>
      </c>
      <c r="X527" s="7"/>
      <c r="Y527" s="7">
        <v>2</v>
      </c>
      <c r="Z527" s="7"/>
      <c r="AA527" s="7">
        <v>2</v>
      </c>
      <c r="AB527" s="7">
        <v>1</v>
      </c>
      <c r="AC527" s="7"/>
      <c r="AD527" s="7">
        <v>10</v>
      </c>
    </row>
    <row r="528" spans="1:30" x14ac:dyDescent="0.25">
      <c r="A528" s="97" t="s">
        <v>262</v>
      </c>
      <c r="B528" s="7"/>
      <c r="C528" s="7"/>
      <c r="D528" s="7"/>
      <c r="E528" s="7"/>
      <c r="F528" s="7"/>
      <c r="G528" s="7"/>
      <c r="H528" s="7"/>
      <c r="I528" s="7"/>
      <c r="J528" s="7"/>
      <c r="K528" s="7"/>
      <c r="L528" s="7"/>
      <c r="M528" s="7"/>
      <c r="N528" s="7"/>
      <c r="O528" s="7"/>
      <c r="P528" s="7"/>
      <c r="Q528" s="7"/>
      <c r="R528" s="7"/>
      <c r="S528" s="7"/>
      <c r="T528" s="7"/>
      <c r="U528" s="7">
        <v>2</v>
      </c>
      <c r="V528" s="7"/>
      <c r="W528" s="7">
        <v>3</v>
      </c>
      <c r="X528" s="7"/>
      <c r="Y528" s="7"/>
      <c r="Z528" s="7"/>
      <c r="AA528" s="7"/>
      <c r="AB528" s="7"/>
      <c r="AC528" s="7"/>
      <c r="AD528" s="7">
        <v>5</v>
      </c>
    </row>
    <row r="529" spans="1:30" x14ac:dyDescent="0.25">
      <c r="A529" s="97" t="s">
        <v>71</v>
      </c>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v>1</v>
      </c>
      <c r="AB529" s="7"/>
      <c r="AC529" s="7"/>
      <c r="AD529" s="7">
        <v>1</v>
      </c>
    </row>
    <row r="530" spans="1:30" x14ac:dyDescent="0.25">
      <c r="A530" s="97" t="s">
        <v>159</v>
      </c>
      <c r="B530" s="7"/>
      <c r="C530" s="7">
        <v>10</v>
      </c>
      <c r="D530" s="7"/>
      <c r="E530" s="7"/>
      <c r="F530" s="7"/>
      <c r="G530" s="7"/>
      <c r="H530" s="7"/>
      <c r="I530" s="7"/>
      <c r="J530" s="7"/>
      <c r="K530" s="7"/>
      <c r="L530" s="7"/>
      <c r="M530" s="7"/>
      <c r="N530" s="7"/>
      <c r="O530" s="7"/>
      <c r="P530" s="7"/>
      <c r="Q530" s="7"/>
      <c r="R530" s="7"/>
      <c r="S530" s="7"/>
      <c r="T530" s="7"/>
      <c r="U530" s="7"/>
      <c r="V530" s="7"/>
      <c r="W530" s="7"/>
      <c r="X530" s="7"/>
      <c r="Y530" s="7"/>
      <c r="Z530" s="7"/>
      <c r="AA530" s="7">
        <v>2</v>
      </c>
      <c r="AB530" s="7"/>
      <c r="AC530" s="7"/>
      <c r="AD530" s="7">
        <v>12</v>
      </c>
    </row>
    <row r="531" spans="1:30" x14ac:dyDescent="0.25">
      <c r="A531" s="97" t="s">
        <v>326</v>
      </c>
      <c r="B531" s="7"/>
      <c r="C531" s="7">
        <v>4</v>
      </c>
      <c r="D531" s="7"/>
      <c r="E531" s="7"/>
      <c r="F531" s="7"/>
      <c r="G531" s="7"/>
      <c r="H531" s="7"/>
      <c r="I531" s="7"/>
      <c r="J531" s="7"/>
      <c r="K531" s="7"/>
      <c r="L531" s="7"/>
      <c r="M531" s="7"/>
      <c r="N531" s="7"/>
      <c r="O531" s="7"/>
      <c r="P531" s="7"/>
      <c r="Q531" s="7"/>
      <c r="R531" s="7"/>
      <c r="S531" s="7"/>
      <c r="T531" s="7"/>
      <c r="U531" s="7"/>
      <c r="V531" s="7"/>
      <c r="W531" s="7"/>
      <c r="X531" s="7"/>
      <c r="Y531" s="7"/>
      <c r="Z531" s="7"/>
      <c r="AA531" s="7">
        <v>1</v>
      </c>
      <c r="AB531" s="7"/>
      <c r="AC531" s="7"/>
      <c r="AD531" s="7">
        <v>5</v>
      </c>
    </row>
    <row r="532" spans="1:30" x14ac:dyDescent="0.25">
      <c r="A532" s="97" t="s">
        <v>463</v>
      </c>
      <c r="B532" s="7"/>
      <c r="C532" s="7"/>
      <c r="D532" s="7"/>
      <c r="E532" s="7"/>
      <c r="F532" s="7"/>
      <c r="G532" s="7"/>
      <c r="H532" s="7"/>
      <c r="I532" s="7"/>
      <c r="J532" s="7"/>
      <c r="K532" s="7"/>
      <c r="L532" s="7"/>
      <c r="M532" s="7"/>
      <c r="N532" s="7">
        <v>1</v>
      </c>
      <c r="O532" s="7">
        <v>2</v>
      </c>
      <c r="P532" s="7">
        <v>1</v>
      </c>
      <c r="Q532" s="7"/>
      <c r="R532" s="7">
        <v>2</v>
      </c>
      <c r="S532" s="7"/>
      <c r="T532" s="7"/>
      <c r="U532" s="7">
        <v>1</v>
      </c>
      <c r="V532" s="7"/>
      <c r="W532" s="7">
        <v>3</v>
      </c>
      <c r="X532" s="7"/>
      <c r="Y532" s="7">
        <v>1</v>
      </c>
      <c r="Z532" s="7"/>
      <c r="AA532" s="7">
        <v>1</v>
      </c>
      <c r="AB532" s="7">
        <v>1</v>
      </c>
      <c r="AC532" s="7"/>
      <c r="AD532" s="7">
        <v>13</v>
      </c>
    </row>
    <row r="533" spans="1:30" x14ac:dyDescent="0.25">
      <c r="A533" s="6" t="s">
        <v>252</v>
      </c>
      <c r="B533" s="7"/>
      <c r="C533" s="7"/>
      <c r="D533" s="7"/>
      <c r="E533" s="7">
        <v>6</v>
      </c>
      <c r="F533" s="7"/>
      <c r="G533" s="7"/>
      <c r="H533" s="7">
        <v>6</v>
      </c>
      <c r="I533" s="7"/>
      <c r="J533" s="7">
        <v>1</v>
      </c>
      <c r="K533" s="7"/>
      <c r="L533" s="7"/>
      <c r="M533" s="7"/>
      <c r="N533" s="7">
        <v>2</v>
      </c>
      <c r="O533" s="7"/>
      <c r="P533" s="7">
        <v>2</v>
      </c>
      <c r="Q533" s="7">
        <v>2</v>
      </c>
      <c r="R533" s="7">
        <v>6</v>
      </c>
      <c r="S533" s="7">
        <v>1</v>
      </c>
      <c r="T533" s="7">
        <v>2</v>
      </c>
      <c r="U533" s="7">
        <v>2</v>
      </c>
      <c r="V533" s="7"/>
      <c r="W533" s="7">
        <v>2</v>
      </c>
      <c r="X533" s="7"/>
      <c r="Y533" s="7">
        <v>2</v>
      </c>
      <c r="Z533" s="7"/>
      <c r="AA533" s="7">
        <v>3</v>
      </c>
      <c r="AB533" s="7">
        <v>4</v>
      </c>
      <c r="AC533" s="7"/>
      <c r="AD533" s="7">
        <v>41</v>
      </c>
    </row>
    <row r="534" spans="1:30" x14ac:dyDescent="0.25">
      <c r="A534" s="97" t="s">
        <v>573</v>
      </c>
      <c r="B534" s="7"/>
      <c r="C534" s="7"/>
      <c r="D534" s="7"/>
      <c r="E534" s="7"/>
      <c r="F534" s="7"/>
      <c r="G534" s="7"/>
      <c r="H534" s="7"/>
      <c r="I534" s="7"/>
      <c r="J534" s="7">
        <v>1</v>
      </c>
      <c r="K534" s="7"/>
      <c r="L534" s="7"/>
      <c r="M534" s="7"/>
      <c r="N534" s="7"/>
      <c r="O534" s="7"/>
      <c r="P534" s="7"/>
      <c r="Q534" s="7"/>
      <c r="R534" s="7"/>
      <c r="S534" s="7"/>
      <c r="T534" s="7"/>
      <c r="U534" s="7"/>
      <c r="V534" s="7"/>
      <c r="W534" s="7"/>
      <c r="X534" s="7"/>
      <c r="Y534" s="7"/>
      <c r="Z534" s="7"/>
      <c r="AA534" s="7"/>
      <c r="AB534" s="7"/>
      <c r="AC534" s="7"/>
      <c r="AD534" s="7">
        <v>1</v>
      </c>
    </row>
    <row r="535" spans="1:30" x14ac:dyDescent="0.25">
      <c r="A535" s="97" t="s">
        <v>639</v>
      </c>
      <c r="B535" s="7"/>
      <c r="C535" s="7"/>
      <c r="D535" s="7"/>
      <c r="E535" s="7"/>
      <c r="F535" s="7"/>
      <c r="G535" s="7"/>
      <c r="H535" s="7"/>
      <c r="I535" s="7"/>
      <c r="J535" s="7"/>
      <c r="K535" s="7"/>
      <c r="L535" s="7"/>
      <c r="M535" s="7"/>
      <c r="N535" s="7"/>
      <c r="O535" s="7"/>
      <c r="P535" s="7">
        <v>2</v>
      </c>
      <c r="Q535" s="7"/>
      <c r="R535" s="7"/>
      <c r="S535" s="7"/>
      <c r="T535" s="7"/>
      <c r="U535" s="7"/>
      <c r="V535" s="7"/>
      <c r="W535" s="7"/>
      <c r="X535" s="7"/>
      <c r="Y535" s="7"/>
      <c r="Z535" s="7"/>
      <c r="AA535" s="7"/>
      <c r="AB535" s="7"/>
      <c r="AC535" s="7"/>
      <c r="AD535" s="7">
        <v>2</v>
      </c>
    </row>
    <row r="536" spans="1:30" x14ac:dyDescent="0.25">
      <c r="A536" s="97" t="s">
        <v>416</v>
      </c>
      <c r="B536" s="7"/>
      <c r="C536" s="7"/>
      <c r="D536" s="7"/>
      <c r="E536" s="7"/>
      <c r="F536" s="7"/>
      <c r="G536" s="7"/>
      <c r="H536" s="7"/>
      <c r="I536" s="7"/>
      <c r="J536" s="7"/>
      <c r="K536" s="7"/>
      <c r="L536" s="7"/>
      <c r="M536" s="7"/>
      <c r="N536" s="7">
        <v>2</v>
      </c>
      <c r="O536" s="7"/>
      <c r="P536" s="7"/>
      <c r="Q536" s="7">
        <v>2</v>
      </c>
      <c r="R536" s="7">
        <v>3</v>
      </c>
      <c r="S536" s="7">
        <v>1</v>
      </c>
      <c r="T536" s="7">
        <v>2</v>
      </c>
      <c r="U536" s="7">
        <v>2</v>
      </c>
      <c r="V536" s="7"/>
      <c r="W536" s="7">
        <v>2</v>
      </c>
      <c r="X536" s="7"/>
      <c r="Y536" s="7">
        <v>2</v>
      </c>
      <c r="Z536" s="7"/>
      <c r="AA536" s="7"/>
      <c r="AB536" s="7">
        <v>4</v>
      </c>
      <c r="AC536" s="7"/>
      <c r="AD536" s="7">
        <v>20</v>
      </c>
    </row>
    <row r="537" spans="1:30" x14ac:dyDescent="0.25">
      <c r="A537" s="97" t="s">
        <v>253</v>
      </c>
      <c r="B537" s="7"/>
      <c r="C537" s="7"/>
      <c r="D537" s="7"/>
      <c r="E537" s="7">
        <v>6</v>
      </c>
      <c r="F537" s="7"/>
      <c r="G537" s="7"/>
      <c r="H537" s="7">
        <v>6</v>
      </c>
      <c r="I537" s="7"/>
      <c r="J537" s="7"/>
      <c r="K537" s="7"/>
      <c r="L537" s="7"/>
      <c r="M537" s="7"/>
      <c r="N537" s="7"/>
      <c r="O537" s="7"/>
      <c r="P537" s="7"/>
      <c r="Q537" s="7"/>
      <c r="R537" s="7">
        <v>3</v>
      </c>
      <c r="S537" s="7"/>
      <c r="T537" s="7"/>
      <c r="U537" s="7"/>
      <c r="V537" s="7"/>
      <c r="W537" s="7"/>
      <c r="X537" s="7"/>
      <c r="Y537" s="7"/>
      <c r="Z537" s="7"/>
      <c r="AA537" s="7">
        <v>2</v>
      </c>
      <c r="AB537" s="7"/>
      <c r="AC537" s="7"/>
      <c r="AD537" s="7">
        <v>17</v>
      </c>
    </row>
    <row r="538" spans="1:30" x14ac:dyDescent="0.25">
      <c r="A538" s="97" t="s">
        <v>323</v>
      </c>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v>1</v>
      </c>
      <c r="AB538" s="7"/>
      <c r="AC538" s="7"/>
      <c r="AD538" s="7">
        <v>1</v>
      </c>
    </row>
    <row r="539" spans="1:30" x14ac:dyDescent="0.25">
      <c r="A539" s="6" t="s">
        <v>61</v>
      </c>
      <c r="B539" s="7"/>
      <c r="C539" s="7">
        <v>19</v>
      </c>
      <c r="D539" s="7">
        <v>6</v>
      </c>
      <c r="E539" s="7">
        <v>7</v>
      </c>
      <c r="F539" s="7"/>
      <c r="G539" s="7">
        <v>8</v>
      </c>
      <c r="H539" s="7"/>
      <c r="I539" s="7">
        <v>2</v>
      </c>
      <c r="J539" s="7">
        <v>3</v>
      </c>
      <c r="K539" s="7"/>
      <c r="L539" s="7"/>
      <c r="M539" s="7">
        <v>5</v>
      </c>
      <c r="N539" s="7">
        <v>7</v>
      </c>
      <c r="O539" s="7">
        <v>6</v>
      </c>
      <c r="P539" s="7">
        <v>8</v>
      </c>
      <c r="Q539" s="7">
        <v>13</v>
      </c>
      <c r="R539" s="7">
        <v>11</v>
      </c>
      <c r="S539" s="7">
        <v>10</v>
      </c>
      <c r="T539" s="7">
        <v>2</v>
      </c>
      <c r="U539" s="7">
        <v>8</v>
      </c>
      <c r="V539" s="7"/>
      <c r="W539" s="7">
        <v>2</v>
      </c>
      <c r="X539" s="7">
        <v>1</v>
      </c>
      <c r="Y539" s="7"/>
      <c r="Z539" s="7"/>
      <c r="AA539" s="7">
        <v>21</v>
      </c>
      <c r="AB539" s="7">
        <v>6</v>
      </c>
      <c r="AC539" s="7"/>
      <c r="AD539" s="7">
        <v>145</v>
      </c>
    </row>
    <row r="540" spans="1:30" x14ac:dyDescent="0.25">
      <c r="A540" s="97" t="s">
        <v>354</v>
      </c>
      <c r="B540" s="7"/>
      <c r="C540" s="7"/>
      <c r="D540" s="7"/>
      <c r="E540" s="7"/>
      <c r="F540" s="7"/>
      <c r="G540" s="7">
        <v>3</v>
      </c>
      <c r="H540" s="7"/>
      <c r="I540" s="7"/>
      <c r="J540" s="7"/>
      <c r="K540" s="7"/>
      <c r="L540" s="7"/>
      <c r="M540" s="7"/>
      <c r="N540" s="7"/>
      <c r="O540" s="7">
        <v>4</v>
      </c>
      <c r="P540" s="7"/>
      <c r="Q540" s="7">
        <v>8</v>
      </c>
      <c r="R540" s="7">
        <v>5</v>
      </c>
      <c r="S540" s="7">
        <v>1</v>
      </c>
      <c r="T540" s="7"/>
      <c r="U540" s="7"/>
      <c r="V540" s="7"/>
      <c r="W540" s="7"/>
      <c r="X540" s="7"/>
      <c r="Y540" s="7"/>
      <c r="Z540" s="7"/>
      <c r="AA540" s="7">
        <v>8</v>
      </c>
      <c r="AB540" s="7"/>
      <c r="AC540" s="7"/>
      <c r="AD540" s="7">
        <v>29</v>
      </c>
    </row>
    <row r="541" spans="1:30" x14ac:dyDescent="0.25">
      <c r="A541" s="97" t="s">
        <v>356</v>
      </c>
      <c r="B541" s="7"/>
      <c r="C541" s="7"/>
      <c r="D541" s="7">
        <v>2</v>
      </c>
      <c r="E541" s="7">
        <v>6</v>
      </c>
      <c r="F541" s="7"/>
      <c r="G541" s="7">
        <v>2</v>
      </c>
      <c r="H541" s="7"/>
      <c r="I541" s="7"/>
      <c r="J541" s="7"/>
      <c r="K541" s="7"/>
      <c r="L541" s="7"/>
      <c r="M541" s="7"/>
      <c r="N541" s="7"/>
      <c r="O541" s="7"/>
      <c r="P541" s="7">
        <v>3</v>
      </c>
      <c r="Q541" s="7">
        <v>3</v>
      </c>
      <c r="R541" s="7">
        <v>1</v>
      </c>
      <c r="S541" s="7">
        <v>2</v>
      </c>
      <c r="T541" s="7"/>
      <c r="U541" s="7"/>
      <c r="V541" s="7"/>
      <c r="W541" s="7"/>
      <c r="X541" s="7">
        <v>1</v>
      </c>
      <c r="Y541" s="7"/>
      <c r="Z541" s="7"/>
      <c r="AA541" s="7">
        <v>4</v>
      </c>
      <c r="AB541" s="7"/>
      <c r="AC541" s="7"/>
      <c r="AD541" s="7">
        <v>24</v>
      </c>
    </row>
    <row r="542" spans="1:30" x14ac:dyDescent="0.25">
      <c r="A542" s="97" t="s">
        <v>355</v>
      </c>
      <c r="B542" s="7"/>
      <c r="C542" s="7"/>
      <c r="D542" s="7"/>
      <c r="E542" s="7"/>
      <c r="F542" s="7"/>
      <c r="G542" s="7"/>
      <c r="H542" s="7"/>
      <c r="I542" s="7"/>
      <c r="J542" s="7"/>
      <c r="K542" s="7"/>
      <c r="L542" s="7"/>
      <c r="M542" s="7"/>
      <c r="N542" s="7"/>
      <c r="O542" s="7">
        <v>2</v>
      </c>
      <c r="P542" s="7"/>
      <c r="Q542" s="7"/>
      <c r="R542" s="7"/>
      <c r="S542" s="7"/>
      <c r="T542" s="7"/>
      <c r="U542" s="7"/>
      <c r="V542" s="7"/>
      <c r="W542" s="7"/>
      <c r="X542" s="7"/>
      <c r="Y542" s="7"/>
      <c r="Z542" s="7"/>
      <c r="AA542" s="7"/>
      <c r="AB542" s="7"/>
      <c r="AC542" s="7"/>
      <c r="AD542" s="7">
        <v>2</v>
      </c>
    </row>
    <row r="543" spans="1:30" x14ac:dyDescent="0.25">
      <c r="A543" s="97" t="s">
        <v>575</v>
      </c>
      <c r="B543" s="7"/>
      <c r="C543" s="7"/>
      <c r="D543" s="7"/>
      <c r="E543" s="7"/>
      <c r="F543" s="7"/>
      <c r="G543" s="7"/>
      <c r="H543" s="7"/>
      <c r="I543" s="7"/>
      <c r="J543" s="7">
        <v>1</v>
      </c>
      <c r="K543" s="7"/>
      <c r="L543" s="7"/>
      <c r="M543" s="7"/>
      <c r="N543" s="7"/>
      <c r="O543" s="7"/>
      <c r="P543" s="7"/>
      <c r="Q543" s="7"/>
      <c r="R543" s="7"/>
      <c r="S543" s="7"/>
      <c r="T543" s="7"/>
      <c r="U543" s="7"/>
      <c r="V543" s="7"/>
      <c r="W543" s="7"/>
      <c r="X543" s="7"/>
      <c r="Y543" s="7"/>
      <c r="Z543" s="7"/>
      <c r="AA543" s="7"/>
      <c r="AB543" s="7"/>
      <c r="AC543" s="7"/>
      <c r="AD543" s="7">
        <v>1</v>
      </c>
    </row>
    <row r="544" spans="1:30" x14ac:dyDescent="0.25">
      <c r="A544" s="97" t="s">
        <v>574</v>
      </c>
      <c r="B544" s="7"/>
      <c r="C544" s="7"/>
      <c r="D544" s="7"/>
      <c r="E544" s="7"/>
      <c r="F544" s="7"/>
      <c r="G544" s="7"/>
      <c r="H544" s="7"/>
      <c r="I544" s="7"/>
      <c r="J544" s="7">
        <v>1</v>
      </c>
      <c r="K544" s="7"/>
      <c r="L544" s="7"/>
      <c r="M544" s="7"/>
      <c r="N544" s="7"/>
      <c r="O544" s="7"/>
      <c r="P544" s="7"/>
      <c r="Q544" s="7"/>
      <c r="R544" s="7"/>
      <c r="S544" s="7"/>
      <c r="T544" s="7"/>
      <c r="U544" s="7"/>
      <c r="V544" s="7"/>
      <c r="W544" s="7"/>
      <c r="X544" s="7"/>
      <c r="Y544" s="7"/>
      <c r="Z544" s="7"/>
      <c r="AA544" s="7"/>
      <c r="AB544" s="7"/>
      <c r="AC544" s="7"/>
      <c r="AD544" s="7">
        <v>1</v>
      </c>
    </row>
    <row r="545" spans="1:30" x14ac:dyDescent="0.25">
      <c r="A545" s="97" t="s">
        <v>666</v>
      </c>
      <c r="B545" s="7"/>
      <c r="C545" s="7"/>
      <c r="D545" s="7"/>
      <c r="E545" s="7"/>
      <c r="F545" s="7"/>
      <c r="G545" s="7"/>
      <c r="H545" s="7"/>
      <c r="I545" s="7"/>
      <c r="J545" s="7"/>
      <c r="K545" s="7"/>
      <c r="L545" s="7"/>
      <c r="M545" s="7"/>
      <c r="N545" s="7"/>
      <c r="O545" s="7"/>
      <c r="P545" s="7"/>
      <c r="Q545" s="7"/>
      <c r="R545" s="7">
        <v>2</v>
      </c>
      <c r="S545" s="7">
        <v>2</v>
      </c>
      <c r="T545" s="7"/>
      <c r="U545" s="7">
        <v>2</v>
      </c>
      <c r="V545" s="7"/>
      <c r="W545" s="7"/>
      <c r="X545" s="7"/>
      <c r="Y545" s="7"/>
      <c r="Z545" s="7"/>
      <c r="AA545" s="7"/>
      <c r="AB545" s="7"/>
      <c r="AC545" s="7"/>
      <c r="AD545" s="7">
        <v>6</v>
      </c>
    </row>
    <row r="546" spans="1:30" x14ac:dyDescent="0.25">
      <c r="A546" s="97" t="s">
        <v>682</v>
      </c>
      <c r="B546" s="7"/>
      <c r="C546" s="7"/>
      <c r="D546" s="7"/>
      <c r="E546" s="7"/>
      <c r="F546" s="7"/>
      <c r="G546" s="7"/>
      <c r="H546" s="7"/>
      <c r="I546" s="7"/>
      <c r="J546" s="7"/>
      <c r="K546" s="7"/>
      <c r="L546" s="7"/>
      <c r="M546" s="7"/>
      <c r="N546" s="7"/>
      <c r="O546" s="7"/>
      <c r="P546" s="7"/>
      <c r="Q546" s="7">
        <v>1</v>
      </c>
      <c r="R546" s="7"/>
      <c r="S546" s="7">
        <v>1</v>
      </c>
      <c r="T546" s="7"/>
      <c r="U546" s="7"/>
      <c r="V546" s="7"/>
      <c r="W546" s="7"/>
      <c r="X546" s="7"/>
      <c r="Y546" s="7"/>
      <c r="Z546" s="7"/>
      <c r="AA546" s="7"/>
      <c r="AB546" s="7"/>
      <c r="AC546" s="7"/>
      <c r="AD546" s="7">
        <v>2</v>
      </c>
    </row>
    <row r="547" spans="1:30" x14ac:dyDescent="0.25">
      <c r="A547" s="97" t="s">
        <v>264</v>
      </c>
      <c r="B547" s="7"/>
      <c r="C547" s="7">
        <v>1</v>
      </c>
      <c r="D547" s="7"/>
      <c r="E547" s="7"/>
      <c r="F547" s="7"/>
      <c r="G547" s="7"/>
      <c r="H547" s="7"/>
      <c r="I547" s="7"/>
      <c r="J547" s="7"/>
      <c r="K547" s="7"/>
      <c r="L547" s="7"/>
      <c r="M547" s="7"/>
      <c r="N547" s="7">
        <v>1</v>
      </c>
      <c r="O547" s="7"/>
      <c r="P547" s="7"/>
      <c r="Q547" s="7"/>
      <c r="R547" s="7"/>
      <c r="S547" s="7"/>
      <c r="T547" s="7"/>
      <c r="U547" s="7"/>
      <c r="V547" s="7"/>
      <c r="W547" s="7"/>
      <c r="X547" s="7"/>
      <c r="Y547" s="7"/>
      <c r="Z547" s="7"/>
      <c r="AA547" s="7"/>
      <c r="AB547" s="7"/>
      <c r="AC547" s="7"/>
      <c r="AD547" s="7">
        <v>2</v>
      </c>
    </row>
    <row r="548" spans="1:30" x14ac:dyDescent="0.25">
      <c r="A548" s="97" t="s">
        <v>181</v>
      </c>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v>2</v>
      </c>
      <c r="AB548" s="7">
        <v>2</v>
      </c>
      <c r="AC548" s="7"/>
      <c r="AD548" s="7">
        <v>4</v>
      </c>
    </row>
    <row r="549" spans="1:30" x14ac:dyDescent="0.25">
      <c r="A549" s="97" t="s">
        <v>418</v>
      </c>
      <c r="B549" s="7"/>
      <c r="C549" s="7">
        <v>3</v>
      </c>
      <c r="D549" s="7"/>
      <c r="E549" s="7"/>
      <c r="F549" s="7"/>
      <c r="G549" s="7"/>
      <c r="H549" s="7"/>
      <c r="I549" s="7"/>
      <c r="J549" s="7"/>
      <c r="K549" s="7"/>
      <c r="L549" s="7"/>
      <c r="M549" s="7"/>
      <c r="N549" s="7"/>
      <c r="O549" s="7"/>
      <c r="P549" s="7">
        <v>1</v>
      </c>
      <c r="Q549" s="7"/>
      <c r="R549" s="7">
        <v>1</v>
      </c>
      <c r="S549" s="7"/>
      <c r="T549" s="7"/>
      <c r="U549" s="7"/>
      <c r="V549" s="7"/>
      <c r="W549" s="7"/>
      <c r="X549" s="7"/>
      <c r="Y549" s="7"/>
      <c r="Z549" s="7"/>
      <c r="AA549" s="7"/>
      <c r="AB549" s="7">
        <v>2</v>
      </c>
      <c r="AC549" s="7"/>
      <c r="AD549" s="7">
        <v>7</v>
      </c>
    </row>
    <row r="550" spans="1:30" x14ac:dyDescent="0.25">
      <c r="A550" s="97" t="s">
        <v>65</v>
      </c>
      <c r="B550" s="7"/>
      <c r="C550" s="7"/>
      <c r="D550" s="7"/>
      <c r="E550" s="7"/>
      <c r="F550" s="7"/>
      <c r="G550" s="7"/>
      <c r="H550" s="7"/>
      <c r="I550" s="7"/>
      <c r="J550" s="7"/>
      <c r="K550" s="7"/>
      <c r="L550" s="7"/>
      <c r="M550" s="7">
        <v>2</v>
      </c>
      <c r="N550" s="7">
        <v>1</v>
      </c>
      <c r="O550" s="7"/>
      <c r="P550" s="7"/>
      <c r="Q550" s="7"/>
      <c r="R550" s="7"/>
      <c r="S550" s="7">
        <v>1</v>
      </c>
      <c r="T550" s="7"/>
      <c r="U550" s="7"/>
      <c r="V550" s="7"/>
      <c r="W550" s="7"/>
      <c r="X550" s="7"/>
      <c r="Y550" s="7"/>
      <c r="Z550" s="7"/>
      <c r="AA550" s="7">
        <v>3</v>
      </c>
      <c r="AB550" s="7"/>
      <c r="AC550" s="7"/>
      <c r="AD550" s="7">
        <v>7</v>
      </c>
    </row>
    <row r="551" spans="1:30" x14ac:dyDescent="0.25">
      <c r="A551" s="97" t="s">
        <v>143</v>
      </c>
      <c r="B551" s="7"/>
      <c r="C551" s="7"/>
      <c r="D551" s="7"/>
      <c r="E551" s="7"/>
      <c r="F551" s="7"/>
      <c r="G551" s="7"/>
      <c r="H551" s="7"/>
      <c r="I551" s="7">
        <v>1</v>
      </c>
      <c r="J551" s="7"/>
      <c r="K551" s="7"/>
      <c r="L551" s="7"/>
      <c r="M551" s="7">
        <v>3</v>
      </c>
      <c r="N551" s="7">
        <v>5</v>
      </c>
      <c r="O551" s="7"/>
      <c r="P551" s="7">
        <v>2</v>
      </c>
      <c r="Q551" s="7">
        <v>1</v>
      </c>
      <c r="R551" s="7"/>
      <c r="S551" s="7">
        <v>1</v>
      </c>
      <c r="T551" s="7">
        <v>1</v>
      </c>
      <c r="U551" s="7">
        <v>3</v>
      </c>
      <c r="V551" s="7"/>
      <c r="W551" s="7">
        <v>2</v>
      </c>
      <c r="X551" s="7"/>
      <c r="Y551" s="7"/>
      <c r="Z551" s="7"/>
      <c r="AA551" s="7">
        <v>2</v>
      </c>
      <c r="AB551" s="7">
        <v>2</v>
      </c>
      <c r="AC551" s="7"/>
      <c r="AD551" s="7">
        <v>23</v>
      </c>
    </row>
    <row r="552" spans="1:30" x14ac:dyDescent="0.25">
      <c r="A552" s="97" t="s">
        <v>110</v>
      </c>
      <c r="B552" s="7"/>
      <c r="C552" s="7"/>
      <c r="D552" s="7"/>
      <c r="E552" s="7"/>
      <c r="F552" s="7"/>
      <c r="G552" s="7"/>
      <c r="H552" s="7"/>
      <c r="I552" s="7">
        <v>1</v>
      </c>
      <c r="J552" s="7"/>
      <c r="K552" s="7"/>
      <c r="L552" s="7"/>
      <c r="M552" s="7"/>
      <c r="N552" s="7"/>
      <c r="O552" s="7"/>
      <c r="P552" s="7">
        <v>1</v>
      </c>
      <c r="Q552" s="7"/>
      <c r="R552" s="7"/>
      <c r="S552" s="7">
        <v>1</v>
      </c>
      <c r="T552" s="7"/>
      <c r="U552" s="7"/>
      <c r="V552" s="7"/>
      <c r="W552" s="7"/>
      <c r="X552" s="7"/>
      <c r="Y552" s="7"/>
      <c r="Z552" s="7"/>
      <c r="AA552" s="7">
        <v>1</v>
      </c>
      <c r="AB552" s="7"/>
      <c r="AC552" s="7"/>
      <c r="AD552" s="7">
        <v>4</v>
      </c>
    </row>
    <row r="553" spans="1:30" x14ac:dyDescent="0.25">
      <c r="A553" s="97" t="s">
        <v>144</v>
      </c>
      <c r="B553" s="7"/>
      <c r="C553" s="7"/>
      <c r="D553" s="7"/>
      <c r="E553" s="7">
        <v>1</v>
      </c>
      <c r="F553" s="7"/>
      <c r="G553" s="7"/>
      <c r="H553" s="7"/>
      <c r="I553" s="7"/>
      <c r="J553" s="7">
        <v>1</v>
      </c>
      <c r="K553" s="7"/>
      <c r="L553" s="7"/>
      <c r="M553" s="7"/>
      <c r="N553" s="7"/>
      <c r="O553" s="7"/>
      <c r="P553" s="7"/>
      <c r="Q553" s="7"/>
      <c r="R553" s="7"/>
      <c r="S553" s="7"/>
      <c r="T553" s="7"/>
      <c r="U553" s="7">
        <v>1</v>
      </c>
      <c r="V553" s="7"/>
      <c r="W553" s="7"/>
      <c r="X553" s="7"/>
      <c r="Y553" s="7"/>
      <c r="Z553" s="7"/>
      <c r="AA553" s="7"/>
      <c r="AB553" s="7"/>
      <c r="AC553" s="7"/>
      <c r="AD553" s="7">
        <v>3</v>
      </c>
    </row>
    <row r="554" spans="1:30" x14ac:dyDescent="0.25">
      <c r="A554" s="97" t="s">
        <v>275</v>
      </c>
      <c r="B554" s="7"/>
      <c r="C554" s="7"/>
      <c r="D554" s="7">
        <v>4</v>
      </c>
      <c r="E554" s="7"/>
      <c r="F554" s="7"/>
      <c r="G554" s="7">
        <v>3</v>
      </c>
      <c r="H554" s="7"/>
      <c r="I554" s="7"/>
      <c r="J554" s="7"/>
      <c r="K554" s="7"/>
      <c r="L554" s="7"/>
      <c r="M554" s="7"/>
      <c r="N554" s="7"/>
      <c r="O554" s="7"/>
      <c r="P554" s="7"/>
      <c r="Q554" s="7"/>
      <c r="R554" s="7">
        <v>1</v>
      </c>
      <c r="S554" s="7"/>
      <c r="T554" s="7"/>
      <c r="U554" s="7">
        <v>1</v>
      </c>
      <c r="V554" s="7"/>
      <c r="W554" s="7"/>
      <c r="X554" s="7"/>
      <c r="Y554" s="7"/>
      <c r="Z554" s="7"/>
      <c r="AA554" s="7">
        <v>1</v>
      </c>
      <c r="AB554" s="7"/>
      <c r="AC554" s="7"/>
      <c r="AD554" s="7">
        <v>10</v>
      </c>
    </row>
    <row r="555" spans="1:30" x14ac:dyDescent="0.25">
      <c r="A555" s="97" t="s">
        <v>62</v>
      </c>
      <c r="B555" s="7"/>
      <c r="C555" s="7">
        <v>14</v>
      </c>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v>14</v>
      </c>
    </row>
    <row r="556" spans="1:30" x14ac:dyDescent="0.25">
      <c r="A556" s="97" t="s">
        <v>158</v>
      </c>
      <c r="B556" s="7"/>
      <c r="C556" s="7">
        <v>1</v>
      </c>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v>1</v>
      </c>
    </row>
    <row r="557" spans="1:30" x14ac:dyDescent="0.25">
      <c r="A557" s="97" t="s">
        <v>328</v>
      </c>
      <c r="B557" s="7"/>
      <c r="C557" s="7"/>
      <c r="D557" s="7"/>
      <c r="E557" s="7"/>
      <c r="F557" s="7"/>
      <c r="G557" s="7"/>
      <c r="H557" s="7"/>
      <c r="I557" s="7"/>
      <c r="J557" s="7"/>
      <c r="K557" s="7"/>
      <c r="L557" s="7"/>
      <c r="M557" s="7"/>
      <c r="N557" s="7"/>
      <c r="O557" s="7"/>
      <c r="P557" s="7">
        <v>1</v>
      </c>
      <c r="Q557" s="7"/>
      <c r="R557" s="7">
        <v>1</v>
      </c>
      <c r="S557" s="7">
        <v>1</v>
      </c>
      <c r="T557" s="7">
        <v>1</v>
      </c>
      <c r="U557" s="7">
        <v>1</v>
      </c>
      <c r="V557" s="7"/>
      <c r="W557" s="7"/>
      <c r="X557" s="7"/>
      <c r="Y557" s="7"/>
      <c r="Z557" s="7"/>
      <c r="AA557" s="7"/>
      <c r="AB557" s="7"/>
      <c r="AC557" s="7"/>
      <c r="AD557" s="7">
        <v>5</v>
      </c>
    </row>
    <row r="558" spans="1:30" x14ac:dyDescent="0.25">
      <c r="A558" s="57" t="s">
        <v>78</v>
      </c>
      <c r="B558" s="7"/>
      <c r="C558" s="7">
        <v>11</v>
      </c>
      <c r="D558" s="7"/>
      <c r="E558" s="7">
        <v>11</v>
      </c>
      <c r="F558" s="7"/>
      <c r="G558" s="7"/>
      <c r="H558" s="7"/>
      <c r="I558" s="7"/>
      <c r="J558" s="7"/>
      <c r="K558" s="7"/>
      <c r="L558" s="7"/>
      <c r="M558" s="7"/>
      <c r="N558" s="7"/>
      <c r="O558" s="7"/>
      <c r="P558" s="7">
        <v>5</v>
      </c>
      <c r="Q558" s="7">
        <v>2</v>
      </c>
      <c r="R558" s="7">
        <v>15</v>
      </c>
      <c r="S558" s="7">
        <v>6</v>
      </c>
      <c r="T558" s="7"/>
      <c r="U558" s="7">
        <v>14</v>
      </c>
      <c r="V558" s="7"/>
      <c r="W558" s="7">
        <v>8</v>
      </c>
      <c r="X558" s="7"/>
      <c r="Y558" s="7"/>
      <c r="Z558" s="7">
        <v>2</v>
      </c>
      <c r="AA558" s="7">
        <v>10</v>
      </c>
      <c r="AB558" s="7">
        <v>4</v>
      </c>
      <c r="AC558" s="7"/>
      <c r="AD558" s="7">
        <v>88</v>
      </c>
    </row>
    <row r="559" spans="1:30" x14ac:dyDescent="0.25">
      <c r="A559" s="6" t="s">
        <v>79</v>
      </c>
      <c r="B559" s="7"/>
      <c r="C559" s="7">
        <v>5</v>
      </c>
      <c r="D559" s="7"/>
      <c r="E559" s="7">
        <v>6</v>
      </c>
      <c r="F559" s="7"/>
      <c r="G559" s="7"/>
      <c r="H559" s="7"/>
      <c r="I559" s="7"/>
      <c r="J559" s="7"/>
      <c r="K559" s="7"/>
      <c r="L559" s="7"/>
      <c r="M559" s="7"/>
      <c r="N559" s="7"/>
      <c r="O559" s="7"/>
      <c r="P559" s="7">
        <v>4</v>
      </c>
      <c r="Q559" s="7"/>
      <c r="R559" s="7">
        <v>8</v>
      </c>
      <c r="S559" s="7"/>
      <c r="T559" s="7"/>
      <c r="U559" s="7">
        <v>2</v>
      </c>
      <c r="V559" s="7"/>
      <c r="W559" s="7">
        <v>4</v>
      </c>
      <c r="X559" s="7"/>
      <c r="Y559" s="7"/>
      <c r="Z559" s="7">
        <v>1</v>
      </c>
      <c r="AA559" s="7">
        <v>8</v>
      </c>
      <c r="AB559" s="7"/>
      <c r="AC559" s="7"/>
      <c r="AD559" s="7">
        <v>38</v>
      </c>
    </row>
    <row r="560" spans="1:30" x14ac:dyDescent="0.25">
      <c r="A560" s="97" t="s">
        <v>357</v>
      </c>
      <c r="B560" s="7"/>
      <c r="C560" s="7"/>
      <c r="D560" s="7"/>
      <c r="E560" s="7"/>
      <c r="F560" s="7"/>
      <c r="G560" s="7"/>
      <c r="H560" s="7"/>
      <c r="I560" s="7"/>
      <c r="J560" s="7"/>
      <c r="K560" s="7"/>
      <c r="L560" s="7"/>
      <c r="M560" s="7"/>
      <c r="N560" s="7"/>
      <c r="O560" s="7"/>
      <c r="P560" s="7"/>
      <c r="Q560" s="7"/>
      <c r="R560" s="7">
        <v>3</v>
      </c>
      <c r="S560" s="7"/>
      <c r="T560" s="7"/>
      <c r="U560" s="7"/>
      <c r="V560" s="7"/>
      <c r="W560" s="7"/>
      <c r="X560" s="7"/>
      <c r="Y560" s="7"/>
      <c r="Z560" s="7"/>
      <c r="AA560" s="7">
        <v>3</v>
      </c>
      <c r="AB560" s="7"/>
      <c r="AC560" s="7"/>
      <c r="AD560" s="7">
        <v>6</v>
      </c>
    </row>
    <row r="561" spans="1:30" x14ac:dyDescent="0.25">
      <c r="A561" s="97" t="s">
        <v>677</v>
      </c>
      <c r="B561" s="7"/>
      <c r="C561" s="7"/>
      <c r="D561" s="7"/>
      <c r="E561" s="7"/>
      <c r="F561" s="7"/>
      <c r="G561" s="7"/>
      <c r="H561" s="7"/>
      <c r="I561" s="7"/>
      <c r="J561" s="7"/>
      <c r="K561" s="7"/>
      <c r="L561" s="7"/>
      <c r="M561" s="7"/>
      <c r="N561" s="7"/>
      <c r="O561" s="7"/>
      <c r="P561" s="7"/>
      <c r="Q561" s="7"/>
      <c r="R561" s="7">
        <v>1</v>
      </c>
      <c r="S561" s="7"/>
      <c r="T561" s="7"/>
      <c r="U561" s="7">
        <v>2</v>
      </c>
      <c r="V561" s="7"/>
      <c r="W561" s="7"/>
      <c r="X561" s="7"/>
      <c r="Y561" s="7"/>
      <c r="Z561" s="7">
        <v>1</v>
      </c>
      <c r="AA561" s="7"/>
      <c r="AB561" s="7"/>
      <c r="AC561" s="7"/>
      <c r="AD561" s="7">
        <v>4</v>
      </c>
    </row>
    <row r="562" spans="1:30" x14ac:dyDescent="0.25">
      <c r="A562" s="97" t="s">
        <v>232</v>
      </c>
      <c r="B562" s="7"/>
      <c r="C562" s="7"/>
      <c r="D562" s="7"/>
      <c r="E562" s="7"/>
      <c r="F562" s="7"/>
      <c r="G562" s="7"/>
      <c r="H562" s="7"/>
      <c r="I562" s="7"/>
      <c r="J562" s="7"/>
      <c r="K562" s="7"/>
      <c r="L562" s="7"/>
      <c r="M562" s="7"/>
      <c r="N562" s="7"/>
      <c r="O562" s="7"/>
      <c r="P562" s="7">
        <v>3</v>
      </c>
      <c r="Q562" s="7"/>
      <c r="R562" s="7">
        <v>3</v>
      </c>
      <c r="S562" s="7"/>
      <c r="T562" s="7"/>
      <c r="U562" s="7"/>
      <c r="V562" s="7"/>
      <c r="W562" s="7">
        <v>3</v>
      </c>
      <c r="X562" s="7"/>
      <c r="Y562" s="7"/>
      <c r="Z562" s="7"/>
      <c r="AA562" s="7">
        <v>3</v>
      </c>
      <c r="AB562" s="7"/>
      <c r="AC562" s="7"/>
      <c r="AD562" s="7">
        <v>12</v>
      </c>
    </row>
    <row r="563" spans="1:30" x14ac:dyDescent="0.25">
      <c r="A563" s="97" t="s">
        <v>152</v>
      </c>
      <c r="B563" s="7"/>
      <c r="C563" s="7">
        <v>5</v>
      </c>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v>5</v>
      </c>
    </row>
    <row r="564" spans="1:30" x14ac:dyDescent="0.25">
      <c r="A564" s="97" t="s">
        <v>80</v>
      </c>
      <c r="B564" s="7"/>
      <c r="C564" s="7"/>
      <c r="D564" s="7"/>
      <c r="E564" s="7">
        <v>6</v>
      </c>
      <c r="F564" s="7"/>
      <c r="G564" s="7"/>
      <c r="H564" s="7"/>
      <c r="I564" s="7"/>
      <c r="J564" s="7"/>
      <c r="K564" s="7"/>
      <c r="L564" s="7"/>
      <c r="M564" s="7"/>
      <c r="N564" s="7"/>
      <c r="O564" s="7"/>
      <c r="P564" s="7">
        <v>1</v>
      </c>
      <c r="Q564" s="7"/>
      <c r="R564" s="7">
        <v>1</v>
      </c>
      <c r="S564" s="7"/>
      <c r="T564" s="7"/>
      <c r="U564" s="7"/>
      <c r="V564" s="7"/>
      <c r="W564" s="7">
        <v>1</v>
      </c>
      <c r="X564" s="7"/>
      <c r="Y564" s="7"/>
      <c r="Z564" s="7"/>
      <c r="AA564" s="7">
        <v>2</v>
      </c>
      <c r="AB564" s="7"/>
      <c r="AC564" s="7"/>
      <c r="AD564" s="7">
        <v>11</v>
      </c>
    </row>
    <row r="565" spans="1:30" x14ac:dyDescent="0.25">
      <c r="A565" s="6" t="s">
        <v>675</v>
      </c>
      <c r="B565" s="7"/>
      <c r="C565" s="7"/>
      <c r="D565" s="7"/>
      <c r="E565" s="7"/>
      <c r="F565" s="7"/>
      <c r="G565" s="7"/>
      <c r="H565" s="7"/>
      <c r="I565" s="7"/>
      <c r="J565" s="7"/>
      <c r="K565" s="7"/>
      <c r="L565" s="7"/>
      <c r="M565" s="7"/>
      <c r="N565" s="7"/>
      <c r="O565" s="7"/>
      <c r="P565" s="7"/>
      <c r="Q565" s="7"/>
      <c r="R565" s="7">
        <v>1</v>
      </c>
      <c r="S565" s="7">
        <v>1</v>
      </c>
      <c r="T565" s="7"/>
      <c r="U565" s="7">
        <v>1</v>
      </c>
      <c r="V565" s="7"/>
      <c r="W565" s="7"/>
      <c r="X565" s="7"/>
      <c r="Y565" s="7"/>
      <c r="Z565" s="7"/>
      <c r="AA565" s="7"/>
      <c r="AB565" s="7"/>
      <c r="AC565" s="7"/>
      <c r="AD565" s="7">
        <v>3</v>
      </c>
    </row>
    <row r="566" spans="1:30" x14ac:dyDescent="0.25">
      <c r="A566" s="97" t="s">
        <v>676</v>
      </c>
      <c r="B566" s="7"/>
      <c r="C566" s="7"/>
      <c r="D566" s="7"/>
      <c r="E566" s="7"/>
      <c r="F566" s="7"/>
      <c r="G566" s="7"/>
      <c r="H566" s="7"/>
      <c r="I566" s="7"/>
      <c r="J566" s="7"/>
      <c r="K566" s="7"/>
      <c r="L566" s="7"/>
      <c r="M566" s="7"/>
      <c r="N566" s="7"/>
      <c r="O566" s="7"/>
      <c r="P566" s="7"/>
      <c r="Q566" s="7"/>
      <c r="R566" s="7">
        <v>1</v>
      </c>
      <c r="S566" s="7">
        <v>1</v>
      </c>
      <c r="T566" s="7"/>
      <c r="U566" s="7">
        <v>1</v>
      </c>
      <c r="V566" s="7"/>
      <c r="W566" s="7"/>
      <c r="X566" s="7"/>
      <c r="Y566" s="7"/>
      <c r="Z566" s="7"/>
      <c r="AA566" s="7"/>
      <c r="AB566" s="7"/>
      <c r="AC566" s="7"/>
      <c r="AD566" s="7">
        <v>3</v>
      </c>
    </row>
    <row r="567" spans="1:30" x14ac:dyDescent="0.25">
      <c r="A567" s="6" t="s">
        <v>443</v>
      </c>
      <c r="B567" s="7"/>
      <c r="C567" s="7">
        <v>6</v>
      </c>
      <c r="D567" s="7"/>
      <c r="E567" s="7">
        <v>5</v>
      </c>
      <c r="F567" s="7"/>
      <c r="G567" s="7"/>
      <c r="H567" s="7"/>
      <c r="I567" s="7"/>
      <c r="J567" s="7"/>
      <c r="K567" s="7"/>
      <c r="L567" s="7"/>
      <c r="M567" s="7"/>
      <c r="N567" s="7"/>
      <c r="O567" s="7"/>
      <c r="P567" s="7"/>
      <c r="Q567" s="7"/>
      <c r="R567" s="7">
        <v>4</v>
      </c>
      <c r="S567" s="7">
        <v>4</v>
      </c>
      <c r="T567" s="7"/>
      <c r="U567" s="7">
        <v>7</v>
      </c>
      <c r="V567" s="7"/>
      <c r="W567" s="7"/>
      <c r="X567" s="7"/>
      <c r="Y567" s="7"/>
      <c r="Z567" s="7"/>
      <c r="AA567" s="7"/>
      <c r="AB567" s="7">
        <v>4</v>
      </c>
      <c r="AC567" s="7"/>
      <c r="AD567" s="7">
        <v>30</v>
      </c>
    </row>
    <row r="568" spans="1:30" x14ac:dyDescent="0.25">
      <c r="A568" s="97" t="s">
        <v>546</v>
      </c>
      <c r="B568" s="7"/>
      <c r="C568" s="7"/>
      <c r="D568" s="7"/>
      <c r="E568" s="7"/>
      <c r="F568" s="7"/>
      <c r="G568" s="7"/>
      <c r="H568" s="7"/>
      <c r="I568" s="7"/>
      <c r="J568" s="7"/>
      <c r="K568" s="7"/>
      <c r="L568" s="7"/>
      <c r="M568" s="7"/>
      <c r="N568" s="7"/>
      <c r="O568" s="7"/>
      <c r="P568" s="7"/>
      <c r="Q568" s="7"/>
      <c r="R568" s="7">
        <v>1</v>
      </c>
      <c r="S568" s="7"/>
      <c r="T568" s="7"/>
      <c r="U568" s="7"/>
      <c r="V568" s="7"/>
      <c r="W568" s="7"/>
      <c r="X568" s="7"/>
      <c r="Y568" s="7"/>
      <c r="Z568" s="7"/>
      <c r="AA568" s="7"/>
      <c r="AB568" s="7"/>
      <c r="AC568" s="7"/>
      <c r="AD568" s="7">
        <v>1</v>
      </c>
    </row>
    <row r="569" spans="1:30" x14ac:dyDescent="0.25">
      <c r="A569" s="97" t="s">
        <v>547</v>
      </c>
      <c r="B569" s="7"/>
      <c r="C569" s="7"/>
      <c r="D569" s="7"/>
      <c r="E569" s="7">
        <v>1</v>
      </c>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v>1</v>
      </c>
    </row>
    <row r="570" spans="1:30" x14ac:dyDescent="0.25">
      <c r="A570" s="97" t="s">
        <v>548</v>
      </c>
      <c r="B570" s="7"/>
      <c r="C570" s="7">
        <v>1</v>
      </c>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v>1</v>
      </c>
    </row>
    <row r="571" spans="1:30" x14ac:dyDescent="0.25">
      <c r="A571" s="97" t="s">
        <v>674</v>
      </c>
      <c r="B571" s="7"/>
      <c r="C571" s="7"/>
      <c r="D571" s="7"/>
      <c r="E571" s="7"/>
      <c r="F571" s="7"/>
      <c r="G571" s="7"/>
      <c r="H571" s="7"/>
      <c r="I571" s="7"/>
      <c r="J571" s="7"/>
      <c r="K571" s="7"/>
      <c r="L571" s="7"/>
      <c r="M571" s="7"/>
      <c r="N571" s="7"/>
      <c r="O571" s="7"/>
      <c r="P571" s="7"/>
      <c r="Q571" s="7"/>
      <c r="R571" s="7">
        <v>3</v>
      </c>
      <c r="S571" s="7"/>
      <c r="T571" s="7"/>
      <c r="U571" s="7">
        <v>3</v>
      </c>
      <c r="V571" s="7"/>
      <c r="W571" s="7"/>
      <c r="X571" s="7"/>
      <c r="Y571" s="7"/>
      <c r="Z571" s="7"/>
      <c r="AA571" s="7"/>
      <c r="AB571" s="7"/>
      <c r="AC571" s="7"/>
      <c r="AD571" s="7">
        <v>6</v>
      </c>
    </row>
    <row r="572" spans="1:30" x14ac:dyDescent="0.25">
      <c r="A572" s="97" t="s">
        <v>444</v>
      </c>
      <c r="B572" s="7"/>
      <c r="C572" s="7">
        <v>5</v>
      </c>
      <c r="D572" s="7"/>
      <c r="E572" s="7">
        <v>4</v>
      </c>
      <c r="F572" s="7"/>
      <c r="G572" s="7"/>
      <c r="H572" s="7"/>
      <c r="I572" s="7"/>
      <c r="J572" s="7"/>
      <c r="K572" s="7"/>
      <c r="L572" s="7"/>
      <c r="M572" s="7"/>
      <c r="N572" s="7"/>
      <c r="O572" s="7"/>
      <c r="P572" s="7"/>
      <c r="Q572" s="7"/>
      <c r="R572" s="7"/>
      <c r="S572" s="7">
        <v>4</v>
      </c>
      <c r="T572" s="7"/>
      <c r="U572" s="7">
        <v>4</v>
      </c>
      <c r="V572" s="7"/>
      <c r="W572" s="7"/>
      <c r="X572" s="7"/>
      <c r="Y572" s="7"/>
      <c r="Z572" s="7"/>
      <c r="AA572" s="7"/>
      <c r="AB572" s="7">
        <v>4</v>
      </c>
      <c r="AC572" s="7"/>
      <c r="AD572" s="7">
        <v>21</v>
      </c>
    </row>
    <row r="573" spans="1:30" x14ac:dyDescent="0.25">
      <c r="A573" s="6" t="s">
        <v>134</v>
      </c>
      <c r="B573" s="7"/>
      <c r="C573" s="7"/>
      <c r="D573" s="7"/>
      <c r="E573" s="7"/>
      <c r="F573" s="7"/>
      <c r="G573" s="7"/>
      <c r="H573" s="7"/>
      <c r="I573" s="7"/>
      <c r="J573" s="7"/>
      <c r="K573" s="7"/>
      <c r="L573" s="7"/>
      <c r="M573" s="7"/>
      <c r="N573" s="7"/>
      <c r="O573" s="7"/>
      <c r="P573" s="7"/>
      <c r="Q573" s="7"/>
      <c r="R573" s="7">
        <v>1</v>
      </c>
      <c r="S573" s="7"/>
      <c r="T573" s="7"/>
      <c r="U573" s="7">
        <v>3</v>
      </c>
      <c r="V573" s="7"/>
      <c r="W573" s="7"/>
      <c r="X573" s="7"/>
      <c r="Y573" s="7"/>
      <c r="Z573" s="7"/>
      <c r="AA573" s="7"/>
      <c r="AB573" s="7"/>
      <c r="AC573" s="7"/>
      <c r="AD573" s="7">
        <v>4</v>
      </c>
    </row>
    <row r="574" spans="1:30" x14ac:dyDescent="0.25">
      <c r="A574" s="97" t="s">
        <v>678</v>
      </c>
      <c r="B574" s="7"/>
      <c r="C574" s="7"/>
      <c r="D574" s="7"/>
      <c r="E574" s="7"/>
      <c r="F574" s="7"/>
      <c r="G574" s="7"/>
      <c r="H574" s="7"/>
      <c r="I574" s="7"/>
      <c r="J574" s="7"/>
      <c r="K574" s="7"/>
      <c r="L574" s="7"/>
      <c r="M574" s="7"/>
      <c r="N574" s="7"/>
      <c r="O574" s="7"/>
      <c r="P574" s="7"/>
      <c r="Q574" s="7"/>
      <c r="R574" s="7">
        <v>1</v>
      </c>
      <c r="S574" s="7"/>
      <c r="T574" s="7"/>
      <c r="U574" s="7">
        <v>3</v>
      </c>
      <c r="V574" s="7"/>
      <c r="W574" s="7"/>
      <c r="X574" s="7"/>
      <c r="Y574" s="7"/>
      <c r="Z574" s="7"/>
      <c r="AA574" s="7"/>
      <c r="AB574" s="7"/>
      <c r="AC574" s="7"/>
      <c r="AD574" s="7">
        <v>4</v>
      </c>
    </row>
    <row r="575" spans="1:30" x14ac:dyDescent="0.25">
      <c r="A575" s="6" t="s">
        <v>78</v>
      </c>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v>1</v>
      </c>
      <c r="AB575" s="7"/>
      <c r="AC575" s="7"/>
      <c r="AD575" s="7">
        <v>1</v>
      </c>
    </row>
    <row r="576" spans="1:30" x14ac:dyDescent="0.25">
      <c r="A576" s="97" t="s">
        <v>350</v>
      </c>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v>1</v>
      </c>
      <c r="AB576" s="7"/>
      <c r="AC576" s="7"/>
      <c r="AD576" s="7">
        <v>1</v>
      </c>
    </row>
    <row r="577" spans="1:30" x14ac:dyDescent="0.25">
      <c r="A577" s="6" t="s">
        <v>426</v>
      </c>
      <c r="B577" s="7"/>
      <c r="C577" s="7"/>
      <c r="D577" s="7"/>
      <c r="E577" s="7"/>
      <c r="F577" s="7"/>
      <c r="G577" s="7"/>
      <c r="H577" s="7"/>
      <c r="I577" s="7"/>
      <c r="J577" s="7"/>
      <c r="K577" s="7"/>
      <c r="L577" s="7"/>
      <c r="M577" s="7"/>
      <c r="N577" s="7"/>
      <c r="O577" s="7"/>
      <c r="P577" s="7">
        <v>1</v>
      </c>
      <c r="Q577" s="7">
        <v>2</v>
      </c>
      <c r="R577" s="7">
        <v>1</v>
      </c>
      <c r="S577" s="7">
        <v>1</v>
      </c>
      <c r="T577" s="7"/>
      <c r="U577" s="7">
        <v>1</v>
      </c>
      <c r="V577" s="7"/>
      <c r="W577" s="7">
        <v>4</v>
      </c>
      <c r="X577" s="7"/>
      <c r="Y577" s="7"/>
      <c r="Z577" s="7">
        <v>1</v>
      </c>
      <c r="AA577" s="7">
        <v>1</v>
      </c>
      <c r="AB577" s="7"/>
      <c r="AC577" s="7"/>
      <c r="AD577" s="7">
        <v>12</v>
      </c>
    </row>
    <row r="578" spans="1:30" x14ac:dyDescent="0.25">
      <c r="A578" s="97" t="s">
        <v>542</v>
      </c>
      <c r="B578" s="7"/>
      <c r="C578" s="7"/>
      <c r="D578" s="7"/>
      <c r="E578" s="7"/>
      <c r="F578" s="7"/>
      <c r="G578" s="7"/>
      <c r="H578" s="7"/>
      <c r="I578" s="7"/>
      <c r="J578" s="7"/>
      <c r="K578" s="7"/>
      <c r="L578" s="7"/>
      <c r="M578" s="7"/>
      <c r="N578" s="7"/>
      <c r="O578" s="7"/>
      <c r="P578" s="7"/>
      <c r="Q578" s="7"/>
      <c r="R578" s="7"/>
      <c r="S578" s="7"/>
      <c r="T578" s="7"/>
      <c r="U578" s="7"/>
      <c r="V578" s="7"/>
      <c r="W578" s="7">
        <v>1</v>
      </c>
      <c r="X578" s="7"/>
      <c r="Y578" s="7"/>
      <c r="Z578" s="7"/>
      <c r="AA578" s="7"/>
      <c r="AB578" s="7"/>
      <c r="AC578" s="7"/>
      <c r="AD578" s="7">
        <v>1</v>
      </c>
    </row>
    <row r="579" spans="1:30" x14ac:dyDescent="0.25">
      <c r="A579" s="97" t="s">
        <v>543</v>
      </c>
      <c r="B579" s="7"/>
      <c r="C579" s="7"/>
      <c r="D579" s="7"/>
      <c r="E579" s="7"/>
      <c r="F579" s="7"/>
      <c r="G579" s="7"/>
      <c r="H579" s="7"/>
      <c r="I579" s="7"/>
      <c r="J579" s="7"/>
      <c r="K579" s="7"/>
      <c r="L579" s="7"/>
      <c r="M579" s="7"/>
      <c r="N579" s="7"/>
      <c r="O579" s="7"/>
      <c r="P579" s="7"/>
      <c r="Q579" s="7"/>
      <c r="R579" s="7"/>
      <c r="S579" s="7"/>
      <c r="T579" s="7"/>
      <c r="U579" s="7"/>
      <c r="V579" s="7"/>
      <c r="W579" s="7">
        <v>1</v>
      </c>
      <c r="X579" s="7"/>
      <c r="Y579" s="7"/>
      <c r="Z579" s="7"/>
      <c r="AA579" s="7"/>
      <c r="AB579" s="7"/>
      <c r="AC579" s="7"/>
      <c r="AD579" s="7">
        <v>1</v>
      </c>
    </row>
    <row r="580" spans="1:30" x14ac:dyDescent="0.25">
      <c r="A580" s="97" t="s">
        <v>544</v>
      </c>
      <c r="B580" s="7"/>
      <c r="C580" s="7"/>
      <c r="D580" s="7"/>
      <c r="E580" s="7"/>
      <c r="F580" s="7"/>
      <c r="G580" s="7"/>
      <c r="H580" s="7"/>
      <c r="I580" s="7"/>
      <c r="J580" s="7"/>
      <c r="K580" s="7"/>
      <c r="L580" s="7"/>
      <c r="M580" s="7"/>
      <c r="N580" s="7"/>
      <c r="O580" s="7"/>
      <c r="P580" s="7"/>
      <c r="Q580" s="7"/>
      <c r="R580" s="7"/>
      <c r="S580" s="7"/>
      <c r="T580" s="7"/>
      <c r="U580" s="7"/>
      <c r="V580" s="7"/>
      <c r="W580" s="7">
        <v>1</v>
      </c>
      <c r="X580" s="7"/>
      <c r="Y580" s="7"/>
      <c r="Z580" s="7"/>
      <c r="AA580" s="7"/>
      <c r="AB580" s="7"/>
      <c r="AC580" s="7"/>
      <c r="AD580" s="7">
        <v>1</v>
      </c>
    </row>
    <row r="581" spans="1:30" x14ac:dyDescent="0.25">
      <c r="A581" s="97" t="s">
        <v>545</v>
      </c>
      <c r="B581" s="7"/>
      <c r="C581" s="7"/>
      <c r="D581" s="7"/>
      <c r="E581" s="7"/>
      <c r="F581" s="7"/>
      <c r="G581" s="7"/>
      <c r="H581" s="7"/>
      <c r="I581" s="7"/>
      <c r="J581" s="7"/>
      <c r="K581" s="7"/>
      <c r="L581" s="7"/>
      <c r="M581" s="7"/>
      <c r="N581" s="7"/>
      <c r="O581" s="7"/>
      <c r="P581" s="7"/>
      <c r="Q581" s="7">
        <v>1</v>
      </c>
      <c r="R581" s="7"/>
      <c r="S581" s="7"/>
      <c r="T581" s="7"/>
      <c r="U581" s="7"/>
      <c r="V581" s="7"/>
      <c r="W581" s="7">
        <v>1</v>
      </c>
      <c r="X581" s="7"/>
      <c r="Y581" s="7"/>
      <c r="Z581" s="7"/>
      <c r="AA581" s="7">
        <v>1</v>
      </c>
      <c r="AB581" s="7"/>
      <c r="AC581" s="7"/>
      <c r="AD581" s="7">
        <v>3</v>
      </c>
    </row>
    <row r="582" spans="1:30" x14ac:dyDescent="0.25">
      <c r="A582" s="97" t="s">
        <v>663</v>
      </c>
      <c r="B582" s="7"/>
      <c r="C582" s="7"/>
      <c r="D582" s="7"/>
      <c r="E582" s="7"/>
      <c r="F582" s="7"/>
      <c r="G582" s="7"/>
      <c r="H582" s="7"/>
      <c r="I582" s="7"/>
      <c r="J582" s="7"/>
      <c r="K582" s="7"/>
      <c r="L582" s="7"/>
      <c r="M582" s="7"/>
      <c r="N582" s="7"/>
      <c r="O582" s="7"/>
      <c r="P582" s="7"/>
      <c r="Q582" s="7"/>
      <c r="R582" s="7">
        <v>1</v>
      </c>
      <c r="S582" s="7"/>
      <c r="T582" s="7"/>
      <c r="U582" s="7">
        <v>1</v>
      </c>
      <c r="V582" s="7"/>
      <c r="W582" s="7"/>
      <c r="X582" s="7"/>
      <c r="Y582" s="7"/>
      <c r="Z582" s="7">
        <v>1</v>
      </c>
      <c r="AA582" s="7"/>
      <c r="AB582" s="7"/>
      <c r="AC582" s="7"/>
      <c r="AD582" s="7">
        <v>3</v>
      </c>
    </row>
    <row r="583" spans="1:30" x14ac:dyDescent="0.25">
      <c r="A583" s="97" t="s">
        <v>419</v>
      </c>
      <c r="B583" s="7"/>
      <c r="C583" s="7"/>
      <c r="D583" s="7"/>
      <c r="E583" s="7"/>
      <c r="F583" s="7"/>
      <c r="G583" s="7"/>
      <c r="H583" s="7"/>
      <c r="I583" s="7"/>
      <c r="J583" s="7"/>
      <c r="K583" s="7"/>
      <c r="L583" s="7"/>
      <c r="M583" s="7"/>
      <c r="N583" s="7"/>
      <c r="O583" s="7"/>
      <c r="P583" s="7">
        <v>1</v>
      </c>
      <c r="Q583" s="7">
        <v>1</v>
      </c>
      <c r="R583" s="7"/>
      <c r="S583" s="7">
        <v>1</v>
      </c>
      <c r="T583" s="7"/>
      <c r="U583" s="7"/>
      <c r="V583" s="7"/>
      <c r="W583" s="7"/>
      <c r="X583" s="7"/>
      <c r="Y583" s="7"/>
      <c r="Z583" s="7"/>
      <c r="AA583" s="7"/>
      <c r="AB583" s="7"/>
      <c r="AC583" s="7"/>
      <c r="AD583" s="7">
        <v>3</v>
      </c>
    </row>
    <row r="584" spans="1:30" x14ac:dyDescent="0.25">
      <c r="A584" s="57" t="s">
        <v>54</v>
      </c>
      <c r="B584" s="7"/>
      <c r="C584" s="7">
        <v>9</v>
      </c>
      <c r="D584" s="7"/>
      <c r="E584" s="7">
        <v>13</v>
      </c>
      <c r="F584" s="7"/>
      <c r="G584" s="7"/>
      <c r="H584" s="7"/>
      <c r="I584" s="7"/>
      <c r="J584" s="7"/>
      <c r="K584" s="7"/>
      <c r="L584" s="7"/>
      <c r="M584" s="7"/>
      <c r="N584" s="7">
        <v>2</v>
      </c>
      <c r="O584" s="7">
        <v>5</v>
      </c>
      <c r="P584" s="7">
        <v>17</v>
      </c>
      <c r="Q584" s="7">
        <v>4</v>
      </c>
      <c r="R584" s="7">
        <v>26</v>
      </c>
      <c r="S584" s="7">
        <v>8</v>
      </c>
      <c r="T584" s="7">
        <v>4</v>
      </c>
      <c r="U584" s="7">
        <v>2</v>
      </c>
      <c r="V584" s="7"/>
      <c r="W584" s="7">
        <v>6</v>
      </c>
      <c r="X584" s="7"/>
      <c r="Y584" s="7">
        <v>12</v>
      </c>
      <c r="Z584" s="7"/>
      <c r="AA584" s="7">
        <v>38</v>
      </c>
      <c r="AB584" s="7">
        <v>5</v>
      </c>
      <c r="AC584" s="7"/>
      <c r="AD584" s="7">
        <v>151</v>
      </c>
    </row>
    <row r="585" spans="1:30" x14ac:dyDescent="0.25">
      <c r="A585" s="6" t="s">
        <v>116</v>
      </c>
      <c r="B585" s="7"/>
      <c r="C585" s="7"/>
      <c r="D585" s="7"/>
      <c r="E585" s="7"/>
      <c r="F585" s="7"/>
      <c r="G585" s="7"/>
      <c r="H585" s="7"/>
      <c r="I585" s="7"/>
      <c r="J585" s="7"/>
      <c r="K585" s="7"/>
      <c r="L585" s="7"/>
      <c r="M585" s="7"/>
      <c r="N585" s="7"/>
      <c r="O585" s="7"/>
      <c r="P585" s="7"/>
      <c r="Q585" s="7">
        <v>3</v>
      </c>
      <c r="R585" s="7">
        <v>5</v>
      </c>
      <c r="S585" s="7">
        <v>2</v>
      </c>
      <c r="T585" s="7"/>
      <c r="U585" s="7"/>
      <c r="V585" s="7"/>
      <c r="W585" s="7"/>
      <c r="X585" s="7"/>
      <c r="Y585" s="7">
        <v>1</v>
      </c>
      <c r="Z585" s="7"/>
      <c r="AA585" s="7">
        <v>15</v>
      </c>
      <c r="AB585" s="7">
        <v>5</v>
      </c>
      <c r="AC585" s="7"/>
      <c r="AD585" s="7">
        <v>31</v>
      </c>
    </row>
    <row r="586" spans="1:30" x14ac:dyDescent="0.25">
      <c r="A586" s="97" t="s">
        <v>372</v>
      </c>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v>1</v>
      </c>
      <c r="AB586" s="7"/>
      <c r="AC586" s="7"/>
      <c r="AD586" s="7">
        <v>1</v>
      </c>
    </row>
    <row r="587" spans="1:30" x14ac:dyDescent="0.25">
      <c r="A587" s="97" t="s">
        <v>373</v>
      </c>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v>1</v>
      </c>
      <c r="AB587" s="7"/>
      <c r="AC587" s="7"/>
      <c r="AD587" s="7">
        <v>1</v>
      </c>
    </row>
    <row r="588" spans="1:30" x14ac:dyDescent="0.25">
      <c r="A588" s="97" t="s">
        <v>117</v>
      </c>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v>2</v>
      </c>
      <c r="AB588" s="7"/>
      <c r="AC588" s="7"/>
      <c r="AD588" s="7">
        <v>2</v>
      </c>
    </row>
    <row r="589" spans="1:30" x14ac:dyDescent="0.25">
      <c r="A589" s="97" t="s">
        <v>183</v>
      </c>
      <c r="B589" s="7"/>
      <c r="C589" s="7"/>
      <c r="D589" s="7"/>
      <c r="E589" s="7"/>
      <c r="F589" s="7"/>
      <c r="G589" s="7"/>
      <c r="H589" s="7"/>
      <c r="I589" s="7"/>
      <c r="J589" s="7"/>
      <c r="K589" s="7"/>
      <c r="L589" s="7"/>
      <c r="M589" s="7"/>
      <c r="N589" s="7"/>
      <c r="O589" s="7"/>
      <c r="P589" s="7"/>
      <c r="Q589" s="7"/>
      <c r="R589" s="7"/>
      <c r="S589" s="7"/>
      <c r="T589" s="7"/>
      <c r="U589" s="7"/>
      <c r="V589" s="7"/>
      <c r="W589" s="7"/>
      <c r="X589" s="7"/>
      <c r="Y589" s="7">
        <v>1</v>
      </c>
      <c r="Z589" s="7"/>
      <c r="AA589" s="7">
        <v>3</v>
      </c>
      <c r="AB589" s="7"/>
      <c r="AC589" s="7"/>
      <c r="AD589" s="7">
        <v>4</v>
      </c>
    </row>
    <row r="590" spans="1:30" x14ac:dyDescent="0.25">
      <c r="A590" s="97" t="s">
        <v>139</v>
      </c>
      <c r="B590" s="7"/>
      <c r="C590" s="7"/>
      <c r="D590" s="7"/>
      <c r="E590" s="7"/>
      <c r="F590" s="7"/>
      <c r="G590" s="7"/>
      <c r="H590" s="7"/>
      <c r="I590" s="7"/>
      <c r="J590" s="7"/>
      <c r="K590" s="7"/>
      <c r="L590" s="7"/>
      <c r="M590" s="7"/>
      <c r="N590" s="7"/>
      <c r="O590" s="7"/>
      <c r="P590" s="7"/>
      <c r="Q590" s="7">
        <v>3</v>
      </c>
      <c r="R590" s="7">
        <v>5</v>
      </c>
      <c r="S590" s="7">
        <v>2</v>
      </c>
      <c r="T590" s="7"/>
      <c r="U590" s="7"/>
      <c r="V590" s="7"/>
      <c r="W590" s="7"/>
      <c r="X590" s="7"/>
      <c r="Y590" s="7"/>
      <c r="Z590" s="7"/>
      <c r="AA590" s="7">
        <v>5</v>
      </c>
      <c r="AB590" s="7">
        <v>5</v>
      </c>
      <c r="AC590" s="7"/>
      <c r="AD590" s="7">
        <v>20</v>
      </c>
    </row>
    <row r="591" spans="1:30" x14ac:dyDescent="0.25">
      <c r="A591" s="97" t="s">
        <v>125</v>
      </c>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row>
    <row r="592" spans="1:30" x14ac:dyDescent="0.25">
      <c r="A592" s="97" t="s">
        <v>322</v>
      </c>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v>1</v>
      </c>
      <c r="AB592" s="7"/>
      <c r="AC592" s="7"/>
      <c r="AD592" s="7">
        <v>1</v>
      </c>
    </row>
    <row r="593" spans="1:30" x14ac:dyDescent="0.25">
      <c r="A593" s="97" t="s">
        <v>243</v>
      </c>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row>
    <row r="594" spans="1:30" x14ac:dyDescent="0.25">
      <c r="A594" s="97" t="s">
        <v>445</v>
      </c>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v>2</v>
      </c>
      <c r="AB594" s="7"/>
      <c r="AC594" s="7"/>
      <c r="AD594" s="7">
        <v>2</v>
      </c>
    </row>
    <row r="595" spans="1:30" x14ac:dyDescent="0.25">
      <c r="A595" s="6" t="s">
        <v>99</v>
      </c>
      <c r="B595" s="7"/>
      <c r="C595" s="7">
        <v>2</v>
      </c>
      <c r="D595" s="7"/>
      <c r="E595" s="7"/>
      <c r="F595" s="7"/>
      <c r="G595" s="7"/>
      <c r="H595" s="7"/>
      <c r="I595" s="7"/>
      <c r="J595" s="7"/>
      <c r="K595" s="7"/>
      <c r="L595" s="7"/>
      <c r="M595" s="7"/>
      <c r="N595" s="7"/>
      <c r="O595" s="7"/>
      <c r="P595" s="7"/>
      <c r="Q595" s="7"/>
      <c r="R595" s="7"/>
      <c r="S595" s="7">
        <v>3</v>
      </c>
      <c r="T595" s="7"/>
      <c r="U595" s="7"/>
      <c r="V595" s="7"/>
      <c r="W595" s="7"/>
      <c r="X595" s="7"/>
      <c r="Y595" s="7"/>
      <c r="Z595" s="7"/>
      <c r="AA595" s="7">
        <v>3</v>
      </c>
      <c r="AB595" s="7"/>
      <c r="AC595" s="7"/>
      <c r="AD595" s="7">
        <v>8</v>
      </c>
    </row>
    <row r="596" spans="1:30" x14ac:dyDescent="0.25">
      <c r="A596" s="97" t="s">
        <v>402</v>
      </c>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v>1</v>
      </c>
      <c r="AB596" s="7"/>
      <c r="AC596" s="7"/>
      <c r="AD596" s="7">
        <v>1</v>
      </c>
    </row>
    <row r="597" spans="1:30" x14ac:dyDescent="0.25">
      <c r="A597" s="97" t="s">
        <v>100</v>
      </c>
      <c r="B597" s="7"/>
      <c r="C597" s="7"/>
      <c r="D597" s="7"/>
      <c r="E597" s="7"/>
      <c r="F597" s="7"/>
      <c r="G597" s="7"/>
      <c r="H597" s="7"/>
      <c r="I597" s="7"/>
      <c r="J597" s="7"/>
      <c r="K597" s="7"/>
      <c r="L597" s="7"/>
      <c r="M597" s="7"/>
      <c r="N597" s="7"/>
      <c r="O597" s="7"/>
      <c r="P597" s="7"/>
      <c r="Q597" s="7"/>
      <c r="R597" s="7"/>
      <c r="S597" s="7">
        <v>3</v>
      </c>
      <c r="T597" s="7"/>
      <c r="U597" s="7"/>
      <c r="V597" s="7"/>
      <c r="W597" s="7"/>
      <c r="X597" s="7"/>
      <c r="Y597" s="7"/>
      <c r="Z597" s="7"/>
      <c r="AA597" s="7">
        <v>2</v>
      </c>
      <c r="AB597" s="7"/>
      <c r="AC597" s="7"/>
      <c r="AD597" s="7">
        <v>5</v>
      </c>
    </row>
    <row r="598" spans="1:30" x14ac:dyDescent="0.25">
      <c r="A598" s="97" t="s">
        <v>217</v>
      </c>
      <c r="B598" s="7"/>
      <c r="C598" s="7">
        <v>2</v>
      </c>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v>2</v>
      </c>
    </row>
    <row r="599" spans="1:30" x14ac:dyDescent="0.25">
      <c r="A599" s="97" t="s">
        <v>442</v>
      </c>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row>
    <row r="600" spans="1:30" x14ac:dyDescent="0.25">
      <c r="A600" s="6" t="s">
        <v>81</v>
      </c>
      <c r="B600" s="7"/>
      <c r="C600" s="7"/>
      <c r="D600" s="7"/>
      <c r="E600" s="7">
        <v>5</v>
      </c>
      <c r="F600" s="7"/>
      <c r="G600" s="7"/>
      <c r="H600" s="7"/>
      <c r="I600" s="7"/>
      <c r="J600" s="7"/>
      <c r="K600" s="7"/>
      <c r="L600" s="7"/>
      <c r="M600" s="7"/>
      <c r="N600" s="7">
        <v>1</v>
      </c>
      <c r="O600" s="7">
        <v>2</v>
      </c>
      <c r="P600" s="7">
        <v>2</v>
      </c>
      <c r="Q600" s="7"/>
      <c r="R600" s="7">
        <v>3</v>
      </c>
      <c r="S600" s="7">
        <v>2</v>
      </c>
      <c r="T600" s="7"/>
      <c r="U600" s="7"/>
      <c r="V600" s="7"/>
      <c r="W600" s="7">
        <v>4</v>
      </c>
      <c r="X600" s="7"/>
      <c r="Y600" s="7">
        <v>3</v>
      </c>
      <c r="Z600" s="7"/>
      <c r="AA600" s="7">
        <v>4</v>
      </c>
      <c r="AB600" s="7"/>
      <c r="AC600" s="7"/>
      <c r="AD600" s="7">
        <v>26</v>
      </c>
    </row>
    <row r="601" spans="1:30" x14ac:dyDescent="0.25">
      <c r="A601" s="97" t="s">
        <v>525</v>
      </c>
      <c r="B601" s="7"/>
      <c r="C601" s="7"/>
      <c r="D601" s="7"/>
      <c r="E601" s="7"/>
      <c r="F601" s="7"/>
      <c r="G601" s="7"/>
      <c r="H601" s="7"/>
      <c r="I601" s="7"/>
      <c r="J601" s="7"/>
      <c r="K601" s="7"/>
      <c r="L601" s="7"/>
      <c r="M601" s="7"/>
      <c r="N601" s="7"/>
      <c r="O601" s="7"/>
      <c r="P601" s="7"/>
      <c r="Q601" s="7"/>
      <c r="R601" s="7"/>
      <c r="S601" s="7"/>
      <c r="T601" s="7"/>
      <c r="U601" s="7"/>
      <c r="V601" s="7"/>
      <c r="W601" s="7">
        <v>1</v>
      </c>
      <c r="X601" s="7"/>
      <c r="Y601" s="7"/>
      <c r="Z601" s="7"/>
      <c r="AA601" s="7"/>
      <c r="AB601" s="7"/>
      <c r="AC601" s="7"/>
      <c r="AD601" s="7">
        <v>1</v>
      </c>
    </row>
    <row r="602" spans="1:30" x14ac:dyDescent="0.25">
      <c r="A602" s="97" t="s">
        <v>82</v>
      </c>
      <c r="B602" s="7"/>
      <c r="C602" s="7"/>
      <c r="D602" s="7"/>
      <c r="E602" s="7"/>
      <c r="F602" s="7"/>
      <c r="G602" s="7"/>
      <c r="H602" s="7"/>
      <c r="I602" s="7"/>
      <c r="J602" s="7"/>
      <c r="K602" s="7"/>
      <c r="L602" s="7"/>
      <c r="M602" s="7"/>
      <c r="N602" s="7">
        <v>1</v>
      </c>
      <c r="O602" s="7">
        <v>2</v>
      </c>
      <c r="P602" s="7">
        <v>1</v>
      </c>
      <c r="Q602" s="7"/>
      <c r="R602" s="7">
        <v>3</v>
      </c>
      <c r="S602" s="7">
        <v>1</v>
      </c>
      <c r="T602" s="7"/>
      <c r="U602" s="7"/>
      <c r="V602" s="7"/>
      <c r="W602" s="7">
        <v>3</v>
      </c>
      <c r="X602" s="7"/>
      <c r="Y602" s="7">
        <v>3</v>
      </c>
      <c r="Z602" s="7"/>
      <c r="AA602" s="7">
        <v>3</v>
      </c>
      <c r="AB602" s="7"/>
      <c r="AC602" s="7"/>
      <c r="AD602" s="7">
        <v>17</v>
      </c>
    </row>
    <row r="603" spans="1:30" x14ac:dyDescent="0.25">
      <c r="A603" s="97" t="s">
        <v>383</v>
      </c>
      <c r="B603" s="7"/>
      <c r="C603" s="7"/>
      <c r="D603" s="7"/>
      <c r="E603" s="7"/>
      <c r="F603" s="7"/>
      <c r="G603" s="7"/>
      <c r="H603" s="7"/>
      <c r="I603" s="7"/>
      <c r="J603" s="7"/>
      <c r="K603" s="7"/>
      <c r="L603" s="7"/>
      <c r="M603" s="7"/>
      <c r="N603" s="7"/>
      <c r="O603" s="7"/>
      <c r="P603" s="7">
        <v>1</v>
      </c>
      <c r="Q603" s="7"/>
      <c r="R603" s="7"/>
      <c r="S603" s="7">
        <v>1</v>
      </c>
      <c r="T603" s="7"/>
      <c r="U603" s="7"/>
      <c r="V603" s="7"/>
      <c r="W603" s="7"/>
      <c r="X603" s="7"/>
      <c r="Y603" s="7"/>
      <c r="Z603" s="7"/>
      <c r="AA603" s="7">
        <v>1</v>
      </c>
      <c r="AB603" s="7"/>
      <c r="AC603" s="7"/>
      <c r="AD603" s="7">
        <v>3</v>
      </c>
    </row>
    <row r="604" spans="1:30" x14ac:dyDescent="0.25">
      <c r="A604" s="97" t="s">
        <v>248</v>
      </c>
      <c r="B604" s="7"/>
      <c r="C604" s="7"/>
      <c r="D604" s="7"/>
      <c r="E604" s="7">
        <v>5</v>
      </c>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v>5</v>
      </c>
    </row>
    <row r="605" spans="1:30" x14ac:dyDescent="0.25">
      <c r="A605" s="6" t="s">
        <v>55</v>
      </c>
      <c r="B605" s="7"/>
      <c r="C605" s="7">
        <v>2</v>
      </c>
      <c r="D605" s="7"/>
      <c r="E605" s="7">
        <v>5</v>
      </c>
      <c r="F605" s="7"/>
      <c r="G605" s="7"/>
      <c r="H605" s="7"/>
      <c r="I605" s="7"/>
      <c r="J605" s="7"/>
      <c r="K605" s="7"/>
      <c r="L605" s="7"/>
      <c r="M605" s="7"/>
      <c r="N605" s="7"/>
      <c r="O605" s="7">
        <v>1</v>
      </c>
      <c r="P605" s="7">
        <v>13</v>
      </c>
      <c r="Q605" s="7">
        <v>1</v>
      </c>
      <c r="R605" s="7">
        <v>3</v>
      </c>
      <c r="S605" s="7"/>
      <c r="T605" s="7">
        <v>4</v>
      </c>
      <c r="U605" s="7">
        <v>2</v>
      </c>
      <c r="V605" s="7"/>
      <c r="W605" s="7"/>
      <c r="X605" s="7"/>
      <c r="Y605" s="7">
        <v>4</v>
      </c>
      <c r="Z605" s="7"/>
      <c r="AA605" s="7">
        <v>7</v>
      </c>
      <c r="AB605" s="7"/>
      <c r="AC605" s="7"/>
      <c r="AD605" s="7">
        <v>42</v>
      </c>
    </row>
    <row r="606" spans="1:30" x14ac:dyDescent="0.25">
      <c r="A606" s="97" t="s">
        <v>375</v>
      </c>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v>1</v>
      </c>
      <c r="AB606" s="7"/>
      <c r="AC606" s="7"/>
      <c r="AD606" s="7">
        <v>1</v>
      </c>
    </row>
    <row r="607" spans="1:30" x14ac:dyDescent="0.25">
      <c r="A607" s="97" t="s">
        <v>681</v>
      </c>
      <c r="B607" s="7"/>
      <c r="C607" s="7"/>
      <c r="D607" s="7"/>
      <c r="E607" s="7"/>
      <c r="F607" s="7"/>
      <c r="G607" s="7"/>
      <c r="H607" s="7"/>
      <c r="I607" s="7"/>
      <c r="J607" s="7"/>
      <c r="K607" s="7"/>
      <c r="L607" s="7"/>
      <c r="M607" s="7"/>
      <c r="N607" s="7"/>
      <c r="O607" s="7"/>
      <c r="P607" s="7"/>
      <c r="Q607" s="7">
        <v>1</v>
      </c>
      <c r="R607" s="7"/>
      <c r="S607" s="7"/>
      <c r="T607" s="7"/>
      <c r="U607" s="7"/>
      <c r="V607" s="7"/>
      <c r="W607" s="7"/>
      <c r="X607" s="7"/>
      <c r="Y607" s="7"/>
      <c r="Z607" s="7"/>
      <c r="AA607" s="7"/>
      <c r="AB607" s="7"/>
      <c r="AC607" s="7"/>
      <c r="AD607" s="7">
        <v>1</v>
      </c>
    </row>
    <row r="608" spans="1:30" x14ac:dyDescent="0.25">
      <c r="A608" s="97" t="s">
        <v>240</v>
      </c>
      <c r="B608" s="7"/>
      <c r="C608" s="7">
        <v>2</v>
      </c>
      <c r="D608" s="7"/>
      <c r="E608" s="7"/>
      <c r="F608" s="7"/>
      <c r="G608" s="7"/>
      <c r="H608" s="7"/>
      <c r="I608" s="7"/>
      <c r="J608" s="7"/>
      <c r="K608" s="7"/>
      <c r="L608" s="7"/>
      <c r="M608" s="7"/>
      <c r="N608" s="7"/>
      <c r="O608" s="7"/>
      <c r="P608" s="7">
        <v>4</v>
      </c>
      <c r="Q608" s="7"/>
      <c r="R608" s="7">
        <v>1</v>
      </c>
      <c r="S608" s="7"/>
      <c r="T608" s="7"/>
      <c r="U608" s="7"/>
      <c r="V608" s="7"/>
      <c r="W608" s="7"/>
      <c r="X608" s="7"/>
      <c r="Y608" s="7"/>
      <c r="Z608" s="7"/>
      <c r="AA608" s="7"/>
      <c r="AB608" s="7"/>
      <c r="AC608" s="7"/>
      <c r="AD608" s="7">
        <v>7</v>
      </c>
    </row>
    <row r="609" spans="1:30" x14ac:dyDescent="0.25">
      <c r="A609" s="97" t="s">
        <v>218</v>
      </c>
      <c r="B609" s="7"/>
      <c r="C609" s="7"/>
      <c r="D609" s="7"/>
      <c r="E609" s="7"/>
      <c r="F609" s="7"/>
      <c r="G609" s="7"/>
      <c r="H609" s="7"/>
      <c r="I609" s="7"/>
      <c r="J609" s="7"/>
      <c r="K609" s="7"/>
      <c r="L609" s="7"/>
      <c r="M609" s="7"/>
      <c r="N609" s="7"/>
      <c r="O609" s="7"/>
      <c r="P609" s="7">
        <v>4</v>
      </c>
      <c r="Q609" s="7"/>
      <c r="R609" s="7"/>
      <c r="S609" s="7"/>
      <c r="T609" s="7"/>
      <c r="U609" s="7"/>
      <c r="V609" s="7"/>
      <c r="W609" s="7"/>
      <c r="X609" s="7"/>
      <c r="Y609" s="7">
        <v>4</v>
      </c>
      <c r="Z609" s="7"/>
      <c r="AA609" s="7">
        <v>6</v>
      </c>
      <c r="AB609" s="7"/>
      <c r="AC609" s="7"/>
      <c r="AD609" s="7">
        <v>14</v>
      </c>
    </row>
    <row r="610" spans="1:30" x14ac:dyDescent="0.25">
      <c r="A610" s="97" t="s">
        <v>115</v>
      </c>
      <c r="B610" s="7"/>
      <c r="C610" s="7"/>
      <c r="D610" s="7"/>
      <c r="E610" s="7"/>
      <c r="F610" s="7"/>
      <c r="G610" s="7"/>
      <c r="H610" s="7"/>
      <c r="I610" s="7"/>
      <c r="J610" s="7"/>
      <c r="K610" s="7"/>
      <c r="L610" s="7"/>
      <c r="M610" s="7"/>
      <c r="N610" s="7"/>
      <c r="O610" s="7"/>
      <c r="P610" s="7">
        <v>3</v>
      </c>
      <c r="Q610" s="7"/>
      <c r="R610" s="7">
        <v>2</v>
      </c>
      <c r="S610" s="7"/>
      <c r="T610" s="7">
        <v>3</v>
      </c>
      <c r="U610" s="7">
        <v>2</v>
      </c>
      <c r="V610" s="7"/>
      <c r="W610" s="7"/>
      <c r="X610" s="7"/>
      <c r="Y610" s="7"/>
      <c r="Z610" s="7"/>
      <c r="AA610" s="7"/>
      <c r="AB610" s="7"/>
      <c r="AC610" s="7"/>
      <c r="AD610" s="7">
        <v>10</v>
      </c>
    </row>
    <row r="611" spans="1:30" x14ac:dyDescent="0.25">
      <c r="A611" s="97" t="s">
        <v>58</v>
      </c>
      <c r="B611" s="7"/>
      <c r="C611" s="7"/>
      <c r="D611" s="7"/>
      <c r="E611" s="7">
        <v>2</v>
      </c>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v>2</v>
      </c>
    </row>
    <row r="612" spans="1:30" x14ac:dyDescent="0.25">
      <c r="A612" s="97" t="s">
        <v>56</v>
      </c>
      <c r="B612" s="7"/>
      <c r="C612" s="7"/>
      <c r="D612" s="7"/>
      <c r="E612" s="7">
        <v>3</v>
      </c>
      <c r="F612" s="7"/>
      <c r="G612" s="7"/>
      <c r="H612" s="7"/>
      <c r="I612" s="7"/>
      <c r="J612" s="7"/>
      <c r="K612" s="7"/>
      <c r="L612" s="7"/>
      <c r="M612" s="7"/>
      <c r="N612" s="7"/>
      <c r="O612" s="7">
        <v>1</v>
      </c>
      <c r="P612" s="7">
        <v>2</v>
      </c>
      <c r="Q612" s="7"/>
      <c r="R612" s="7"/>
      <c r="S612" s="7"/>
      <c r="T612" s="7">
        <v>1</v>
      </c>
      <c r="U612" s="7"/>
      <c r="V612" s="7"/>
      <c r="W612" s="7"/>
      <c r="X612" s="7"/>
      <c r="Y612" s="7"/>
      <c r="Z612" s="7"/>
      <c r="AA612" s="7"/>
      <c r="AB612" s="7"/>
      <c r="AC612" s="7"/>
      <c r="AD612" s="7">
        <v>7</v>
      </c>
    </row>
    <row r="613" spans="1:30" x14ac:dyDescent="0.25">
      <c r="A613" s="6" t="s">
        <v>111</v>
      </c>
      <c r="B613" s="7"/>
      <c r="C613" s="7">
        <v>5</v>
      </c>
      <c r="D613" s="7"/>
      <c r="E613" s="7">
        <v>3</v>
      </c>
      <c r="F613" s="7"/>
      <c r="G613" s="7"/>
      <c r="H613" s="7"/>
      <c r="I613" s="7"/>
      <c r="J613" s="7"/>
      <c r="K613" s="7"/>
      <c r="L613" s="7"/>
      <c r="M613" s="7"/>
      <c r="N613" s="7">
        <v>1</v>
      </c>
      <c r="O613" s="7">
        <v>2</v>
      </c>
      <c r="P613" s="7">
        <v>2</v>
      </c>
      <c r="Q613" s="7"/>
      <c r="R613" s="7">
        <v>13</v>
      </c>
      <c r="S613" s="7"/>
      <c r="T613" s="7"/>
      <c r="U613" s="7"/>
      <c r="V613" s="7"/>
      <c r="W613" s="7">
        <v>2</v>
      </c>
      <c r="X613" s="7"/>
      <c r="Y613" s="7">
        <v>4</v>
      </c>
      <c r="Z613" s="7"/>
      <c r="AA613" s="7">
        <v>8</v>
      </c>
      <c r="AB613" s="7"/>
      <c r="AC613" s="7"/>
      <c r="AD613" s="7">
        <v>40</v>
      </c>
    </row>
    <row r="614" spans="1:30" x14ac:dyDescent="0.25">
      <c r="A614" s="97" t="s">
        <v>374</v>
      </c>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v>1</v>
      </c>
      <c r="AB614" s="7"/>
      <c r="AC614" s="7"/>
      <c r="AD614" s="7">
        <v>1</v>
      </c>
    </row>
    <row r="615" spans="1:30" x14ac:dyDescent="0.25">
      <c r="A615" s="97" t="s">
        <v>401</v>
      </c>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v>1</v>
      </c>
      <c r="AB615" s="7"/>
      <c r="AC615" s="7"/>
      <c r="AD615" s="7">
        <v>1</v>
      </c>
    </row>
    <row r="616" spans="1:30" x14ac:dyDescent="0.25">
      <c r="A616" s="97" t="s">
        <v>312</v>
      </c>
      <c r="B616" s="7"/>
      <c r="C616" s="7"/>
      <c r="D616" s="7"/>
      <c r="E616" s="7"/>
      <c r="F616" s="7"/>
      <c r="G616" s="7"/>
      <c r="H616" s="7"/>
      <c r="I616" s="7"/>
      <c r="J616" s="7"/>
      <c r="K616" s="7"/>
      <c r="L616" s="7"/>
      <c r="M616" s="7"/>
      <c r="N616" s="7"/>
      <c r="O616" s="7"/>
      <c r="P616" s="7">
        <v>1</v>
      </c>
      <c r="Q616" s="7"/>
      <c r="R616" s="7">
        <v>1</v>
      </c>
      <c r="S616" s="7"/>
      <c r="T616" s="7"/>
      <c r="U616" s="7"/>
      <c r="V616" s="7"/>
      <c r="W616" s="7"/>
      <c r="X616" s="7"/>
      <c r="Y616" s="7"/>
      <c r="Z616" s="7"/>
      <c r="AA616" s="7"/>
      <c r="AB616" s="7"/>
      <c r="AC616" s="7"/>
      <c r="AD616" s="7">
        <v>2</v>
      </c>
    </row>
    <row r="617" spans="1:30" x14ac:dyDescent="0.25">
      <c r="A617" s="97" t="s">
        <v>653</v>
      </c>
      <c r="B617" s="7"/>
      <c r="C617" s="7">
        <v>5</v>
      </c>
      <c r="D617" s="7"/>
      <c r="E617" s="7">
        <v>3</v>
      </c>
      <c r="F617" s="7"/>
      <c r="G617" s="7"/>
      <c r="H617" s="7"/>
      <c r="I617" s="7"/>
      <c r="J617" s="7"/>
      <c r="K617" s="7"/>
      <c r="L617" s="7"/>
      <c r="M617" s="7"/>
      <c r="N617" s="7">
        <v>1</v>
      </c>
      <c r="O617" s="7">
        <v>2</v>
      </c>
      <c r="P617" s="7">
        <v>1</v>
      </c>
      <c r="Q617" s="7"/>
      <c r="R617" s="7">
        <v>4</v>
      </c>
      <c r="S617" s="7"/>
      <c r="T617" s="7"/>
      <c r="U617" s="7"/>
      <c r="V617" s="7"/>
      <c r="W617" s="7">
        <v>2</v>
      </c>
      <c r="X617" s="7"/>
      <c r="Y617" s="7">
        <v>4</v>
      </c>
      <c r="Z617" s="7"/>
      <c r="AA617" s="7">
        <v>6</v>
      </c>
      <c r="AB617" s="7"/>
      <c r="AC617" s="7"/>
      <c r="AD617" s="7">
        <v>28</v>
      </c>
    </row>
    <row r="618" spans="1:30" x14ac:dyDescent="0.25">
      <c r="A618" s="97" t="s">
        <v>112</v>
      </c>
      <c r="B618" s="7"/>
      <c r="C618" s="7"/>
      <c r="D618" s="7"/>
      <c r="E618" s="7"/>
      <c r="F618" s="7"/>
      <c r="G618" s="7"/>
      <c r="H618" s="7"/>
      <c r="I618" s="7"/>
      <c r="J618" s="7"/>
      <c r="K618" s="7"/>
      <c r="L618" s="7"/>
      <c r="M618" s="7"/>
      <c r="N618" s="7"/>
      <c r="O618" s="7"/>
      <c r="P618" s="7"/>
      <c r="Q618" s="7"/>
      <c r="R618" s="7">
        <v>8</v>
      </c>
      <c r="S618" s="7"/>
      <c r="T618" s="7"/>
      <c r="U618" s="7"/>
      <c r="V618" s="7"/>
      <c r="W618" s="7"/>
      <c r="X618" s="7"/>
      <c r="Y618" s="7"/>
      <c r="Z618" s="7"/>
      <c r="AA618" s="7"/>
      <c r="AB618" s="7"/>
      <c r="AC618" s="7"/>
      <c r="AD618" s="7">
        <v>8</v>
      </c>
    </row>
    <row r="619" spans="1:30" x14ac:dyDescent="0.25">
      <c r="A619" s="6" t="s">
        <v>54</v>
      </c>
      <c r="B619" s="7"/>
      <c r="C619" s="7"/>
      <c r="D619" s="7"/>
      <c r="E619" s="7"/>
      <c r="F619" s="7"/>
      <c r="G619" s="7"/>
      <c r="H619" s="7"/>
      <c r="I619" s="7"/>
      <c r="J619" s="7"/>
      <c r="K619" s="7"/>
      <c r="L619" s="7"/>
      <c r="M619" s="7"/>
      <c r="N619" s="7"/>
      <c r="O619" s="7"/>
      <c r="P619" s="7"/>
      <c r="Q619" s="7"/>
      <c r="R619" s="7">
        <v>2</v>
      </c>
      <c r="S619" s="7">
        <v>1</v>
      </c>
      <c r="T619" s="7"/>
      <c r="U619" s="7"/>
      <c r="V619" s="7"/>
      <c r="W619" s="7"/>
      <c r="X619" s="7"/>
      <c r="Y619" s="7"/>
      <c r="Z619" s="7"/>
      <c r="AA619" s="7">
        <v>1</v>
      </c>
      <c r="AB619" s="7"/>
      <c r="AC619" s="7"/>
      <c r="AD619" s="7">
        <v>4</v>
      </c>
    </row>
    <row r="620" spans="1:30" x14ac:dyDescent="0.25">
      <c r="A620" s="97" t="s">
        <v>350</v>
      </c>
      <c r="B620" s="7"/>
      <c r="C620" s="7"/>
      <c r="D620" s="7"/>
      <c r="E620" s="7"/>
      <c r="F620" s="7"/>
      <c r="G620" s="7"/>
      <c r="H620" s="7"/>
      <c r="I620" s="7"/>
      <c r="J620" s="7"/>
      <c r="K620" s="7"/>
      <c r="L620" s="7"/>
      <c r="M620" s="7"/>
      <c r="N620" s="7"/>
      <c r="O620" s="7"/>
      <c r="P620" s="7"/>
      <c r="Q620" s="7"/>
      <c r="R620" s="7">
        <v>2</v>
      </c>
      <c r="S620" s="7">
        <v>1</v>
      </c>
      <c r="T620" s="7"/>
      <c r="U620" s="7"/>
      <c r="V620" s="7"/>
      <c r="W620" s="7"/>
      <c r="X620" s="7"/>
      <c r="Y620" s="7"/>
      <c r="Z620" s="7"/>
      <c r="AA620" s="7">
        <v>1</v>
      </c>
      <c r="AB620" s="7"/>
      <c r="AC620" s="7"/>
      <c r="AD620" s="7">
        <v>4</v>
      </c>
    </row>
    <row r="621" spans="1:30" x14ac:dyDescent="0.25">
      <c r="A621" s="57" t="s">
        <v>101</v>
      </c>
      <c r="B621" s="7"/>
      <c r="C621" s="7">
        <v>10</v>
      </c>
      <c r="D621" s="7"/>
      <c r="E621" s="7">
        <v>25</v>
      </c>
      <c r="F621" s="7"/>
      <c r="G621" s="7"/>
      <c r="H621" s="7"/>
      <c r="I621" s="7"/>
      <c r="J621" s="7"/>
      <c r="K621" s="7"/>
      <c r="L621" s="7"/>
      <c r="M621" s="7">
        <v>3</v>
      </c>
      <c r="N621" s="7">
        <v>6</v>
      </c>
      <c r="O621" s="7"/>
      <c r="P621" s="7">
        <v>12</v>
      </c>
      <c r="Q621" s="7">
        <v>17</v>
      </c>
      <c r="R621" s="7">
        <v>16</v>
      </c>
      <c r="S621" s="7">
        <v>3</v>
      </c>
      <c r="T621" s="7"/>
      <c r="U621" s="7">
        <v>11</v>
      </c>
      <c r="V621" s="7"/>
      <c r="W621" s="7">
        <v>10</v>
      </c>
      <c r="X621" s="7"/>
      <c r="Y621" s="7">
        <v>13</v>
      </c>
      <c r="Z621" s="7"/>
      <c r="AA621" s="7">
        <v>25</v>
      </c>
      <c r="AB621" s="7">
        <v>3</v>
      </c>
      <c r="AC621" s="7"/>
      <c r="AD621" s="7">
        <v>154</v>
      </c>
    </row>
    <row r="622" spans="1:30" x14ac:dyDescent="0.25">
      <c r="A622" s="6" t="s">
        <v>301</v>
      </c>
      <c r="B622" s="7"/>
      <c r="C622" s="7"/>
      <c r="D622" s="7"/>
      <c r="E622" s="7"/>
      <c r="F622" s="7"/>
      <c r="G622" s="7"/>
      <c r="H622" s="7"/>
      <c r="I622" s="7"/>
      <c r="J622" s="7"/>
      <c r="K622" s="7"/>
      <c r="L622" s="7"/>
      <c r="M622" s="7"/>
      <c r="N622" s="7"/>
      <c r="O622" s="7"/>
      <c r="P622" s="7">
        <v>3</v>
      </c>
      <c r="Q622" s="7"/>
      <c r="R622" s="7">
        <v>2</v>
      </c>
      <c r="S622" s="7"/>
      <c r="T622" s="7"/>
      <c r="U622" s="7">
        <v>2</v>
      </c>
      <c r="V622" s="7"/>
      <c r="W622" s="7"/>
      <c r="X622" s="7"/>
      <c r="Y622" s="7"/>
      <c r="Z622" s="7"/>
      <c r="AA622" s="7">
        <v>3</v>
      </c>
      <c r="AB622" s="7"/>
      <c r="AC622" s="7"/>
      <c r="AD622" s="7">
        <v>10</v>
      </c>
    </row>
    <row r="623" spans="1:30" x14ac:dyDescent="0.25">
      <c r="A623" s="97" t="s">
        <v>436</v>
      </c>
      <c r="B623" s="7"/>
      <c r="C623" s="7"/>
      <c r="D623" s="7"/>
      <c r="E623" s="7"/>
      <c r="F623" s="7"/>
      <c r="G623" s="7"/>
      <c r="H623" s="7"/>
      <c r="I623" s="7"/>
      <c r="J623" s="7"/>
      <c r="K623" s="7"/>
      <c r="L623" s="7"/>
      <c r="M623" s="7"/>
      <c r="N623" s="7"/>
      <c r="O623" s="7"/>
      <c r="P623" s="7">
        <v>2</v>
      </c>
      <c r="Q623" s="7"/>
      <c r="R623" s="7">
        <v>1</v>
      </c>
      <c r="S623" s="7"/>
      <c r="T623" s="7"/>
      <c r="U623" s="7">
        <v>1</v>
      </c>
      <c r="V623" s="7"/>
      <c r="W623" s="7"/>
      <c r="X623" s="7"/>
      <c r="Y623" s="7"/>
      <c r="Z623" s="7"/>
      <c r="AA623" s="7">
        <v>2</v>
      </c>
      <c r="AB623" s="7"/>
      <c r="AC623" s="7"/>
      <c r="AD623" s="7">
        <v>6</v>
      </c>
    </row>
    <row r="624" spans="1:30" x14ac:dyDescent="0.25">
      <c r="A624" s="97" t="s">
        <v>302</v>
      </c>
      <c r="B624" s="7"/>
      <c r="C624" s="7"/>
      <c r="D624" s="7"/>
      <c r="E624" s="7"/>
      <c r="F624" s="7"/>
      <c r="G624" s="7"/>
      <c r="H624" s="7"/>
      <c r="I624" s="7"/>
      <c r="J624" s="7"/>
      <c r="K624" s="7"/>
      <c r="L624" s="7"/>
      <c r="M624" s="7"/>
      <c r="N624" s="7"/>
      <c r="O624" s="7"/>
      <c r="P624" s="7"/>
      <c r="Q624" s="7"/>
      <c r="R624" s="7">
        <v>1</v>
      </c>
      <c r="S624" s="7"/>
      <c r="T624" s="7"/>
      <c r="U624" s="7">
        <v>1</v>
      </c>
      <c r="V624" s="7"/>
      <c r="W624" s="7"/>
      <c r="X624" s="7"/>
      <c r="Y624" s="7"/>
      <c r="Z624" s="7"/>
      <c r="AA624" s="7"/>
      <c r="AB624" s="7"/>
      <c r="AC624" s="7"/>
      <c r="AD624" s="7">
        <v>2</v>
      </c>
    </row>
    <row r="625" spans="1:30" x14ac:dyDescent="0.25">
      <c r="A625" s="97" t="s">
        <v>459</v>
      </c>
      <c r="B625" s="7"/>
      <c r="C625" s="7"/>
      <c r="D625" s="7"/>
      <c r="E625" s="7"/>
      <c r="F625" s="7"/>
      <c r="G625" s="7"/>
      <c r="H625" s="7"/>
      <c r="I625" s="7"/>
      <c r="J625" s="7"/>
      <c r="K625" s="7"/>
      <c r="L625" s="7"/>
      <c r="M625" s="7"/>
      <c r="N625" s="7"/>
      <c r="O625" s="7"/>
      <c r="P625" s="7">
        <v>1</v>
      </c>
      <c r="Q625" s="7"/>
      <c r="R625" s="7"/>
      <c r="S625" s="7"/>
      <c r="T625" s="7"/>
      <c r="U625" s="7"/>
      <c r="V625" s="7"/>
      <c r="W625" s="7"/>
      <c r="X625" s="7"/>
      <c r="Y625" s="7"/>
      <c r="Z625" s="7"/>
      <c r="AA625" s="7">
        <v>1</v>
      </c>
      <c r="AB625" s="7"/>
      <c r="AC625" s="7"/>
      <c r="AD625" s="7">
        <v>2</v>
      </c>
    </row>
    <row r="626" spans="1:30" x14ac:dyDescent="0.25">
      <c r="A626" s="6" t="s">
        <v>102</v>
      </c>
      <c r="B626" s="7"/>
      <c r="C626" s="7">
        <v>2</v>
      </c>
      <c r="D626" s="7"/>
      <c r="E626" s="7">
        <v>6</v>
      </c>
      <c r="F626" s="7"/>
      <c r="G626" s="7"/>
      <c r="H626" s="7"/>
      <c r="I626" s="7"/>
      <c r="J626" s="7"/>
      <c r="K626" s="7"/>
      <c r="L626" s="7"/>
      <c r="M626" s="7">
        <v>3</v>
      </c>
      <c r="N626" s="7">
        <v>4</v>
      </c>
      <c r="O626" s="7"/>
      <c r="P626" s="7">
        <v>8</v>
      </c>
      <c r="Q626" s="7">
        <v>11</v>
      </c>
      <c r="R626" s="7">
        <v>5</v>
      </c>
      <c r="S626" s="7">
        <v>3</v>
      </c>
      <c r="T626" s="7"/>
      <c r="U626" s="7">
        <v>8</v>
      </c>
      <c r="V626" s="7"/>
      <c r="W626" s="7">
        <v>8</v>
      </c>
      <c r="X626" s="7"/>
      <c r="Y626" s="7">
        <v>8</v>
      </c>
      <c r="Z626" s="7"/>
      <c r="AA626" s="7">
        <v>10</v>
      </c>
      <c r="AB626" s="7">
        <v>2</v>
      </c>
      <c r="AC626" s="7"/>
      <c r="AD626" s="7">
        <v>78</v>
      </c>
    </row>
    <row r="627" spans="1:30" x14ac:dyDescent="0.25">
      <c r="A627" s="97" t="s">
        <v>668</v>
      </c>
      <c r="B627" s="7"/>
      <c r="C627" s="7"/>
      <c r="D627" s="7"/>
      <c r="E627" s="7"/>
      <c r="F627" s="7"/>
      <c r="G627" s="7"/>
      <c r="H627" s="7"/>
      <c r="I627" s="7"/>
      <c r="J627" s="7"/>
      <c r="K627" s="7"/>
      <c r="L627" s="7"/>
      <c r="M627" s="7"/>
      <c r="N627" s="7"/>
      <c r="O627" s="7"/>
      <c r="P627" s="7"/>
      <c r="Q627" s="7"/>
      <c r="R627" s="7">
        <v>1</v>
      </c>
      <c r="S627" s="7"/>
      <c r="T627" s="7"/>
      <c r="U627" s="7">
        <v>1</v>
      </c>
      <c r="V627" s="7"/>
      <c r="W627" s="7"/>
      <c r="X627" s="7"/>
      <c r="Y627" s="7"/>
      <c r="Z627" s="7"/>
      <c r="AA627" s="7"/>
      <c r="AB627" s="7"/>
      <c r="AC627" s="7"/>
      <c r="AD627" s="7">
        <v>2</v>
      </c>
    </row>
    <row r="628" spans="1:30" x14ac:dyDescent="0.25">
      <c r="A628" s="97" t="s">
        <v>680</v>
      </c>
      <c r="B628" s="7"/>
      <c r="C628" s="7"/>
      <c r="D628" s="7"/>
      <c r="E628" s="7"/>
      <c r="F628" s="7"/>
      <c r="G628" s="7"/>
      <c r="H628" s="7"/>
      <c r="I628" s="7"/>
      <c r="J628" s="7"/>
      <c r="K628" s="7"/>
      <c r="L628" s="7"/>
      <c r="M628" s="7"/>
      <c r="N628" s="7"/>
      <c r="O628" s="7"/>
      <c r="P628" s="7"/>
      <c r="Q628" s="7"/>
      <c r="R628" s="7"/>
      <c r="S628" s="7"/>
      <c r="T628" s="7"/>
      <c r="U628" s="7">
        <v>2</v>
      </c>
      <c r="V628" s="7"/>
      <c r="W628" s="7"/>
      <c r="X628" s="7"/>
      <c r="Y628" s="7"/>
      <c r="Z628" s="7"/>
      <c r="AA628" s="7"/>
      <c r="AB628" s="7"/>
      <c r="AC628" s="7"/>
      <c r="AD628" s="7">
        <v>2</v>
      </c>
    </row>
    <row r="629" spans="1:30" x14ac:dyDescent="0.25">
      <c r="A629" s="99" t="s">
        <v>137</v>
      </c>
      <c r="B629" s="7"/>
      <c r="C629" s="7">
        <v>2</v>
      </c>
      <c r="D629" s="7"/>
      <c r="E629" s="7"/>
      <c r="F629" s="7"/>
      <c r="G629" s="7"/>
      <c r="H629" s="7"/>
      <c r="I629" s="7"/>
      <c r="J629" s="7"/>
      <c r="K629" s="7"/>
      <c r="L629" s="7"/>
      <c r="M629" s="7"/>
      <c r="N629" s="7"/>
      <c r="O629" s="7"/>
      <c r="P629" s="7">
        <v>2</v>
      </c>
      <c r="Q629" s="7"/>
      <c r="R629" s="7"/>
      <c r="S629" s="7"/>
      <c r="T629" s="7"/>
      <c r="U629" s="7"/>
      <c r="V629" s="7"/>
      <c r="W629" s="7">
        <v>2</v>
      </c>
      <c r="X629" s="7"/>
      <c r="Y629" s="7"/>
      <c r="Z629" s="7"/>
      <c r="AA629" s="7">
        <v>2</v>
      </c>
      <c r="AB629" s="7"/>
      <c r="AC629" s="7"/>
      <c r="AD629" s="7">
        <v>8</v>
      </c>
    </row>
    <row r="630" spans="1:30" x14ac:dyDescent="0.25">
      <c r="A630" s="101" t="s">
        <v>408</v>
      </c>
      <c r="B630" s="7"/>
      <c r="C630" s="7"/>
      <c r="D630" s="7"/>
      <c r="E630" s="7"/>
      <c r="F630" s="7"/>
      <c r="G630" s="7"/>
      <c r="H630" s="7"/>
      <c r="I630" s="7"/>
      <c r="J630" s="7"/>
      <c r="K630" s="7"/>
      <c r="L630" s="7"/>
      <c r="M630" s="7"/>
      <c r="N630" s="7"/>
      <c r="O630" s="7"/>
      <c r="P630" s="7"/>
      <c r="Q630" s="7"/>
      <c r="R630" s="7">
        <v>3</v>
      </c>
      <c r="S630" s="7"/>
      <c r="T630" s="7"/>
      <c r="U630" s="7"/>
      <c r="V630" s="7"/>
      <c r="W630" s="7"/>
      <c r="X630" s="7"/>
      <c r="Y630" s="7">
        <v>3</v>
      </c>
      <c r="Z630" s="7"/>
      <c r="AA630" s="7"/>
      <c r="AB630" s="7"/>
      <c r="AC630" s="7"/>
      <c r="AD630" s="7">
        <v>6</v>
      </c>
    </row>
    <row r="631" spans="1:30" x14ac:dyDescent="0.25">
      <c r="A631" s="101" t="s">
        <v>460</v>
      </c>
      <c r="B631" s="7"/>
      <c r="C631" s="7"/>
      <c r="D631" s="7"/>
      <c r="E631" s="7"/>
      <c r="F631" s="7"/>
      <c r="G631" s="7"/>
      <c r="H631" s="7"/>
      <c r="I631" s="7"/>
      <c r="J631" s="7"/>
      <c r="K631" s="7"/>
      <c r="L631" s="7"/>
      <c r="M631" s="7"/>
      <c r="N631" s="7"/>
      <c r="O631" s="7"/>
      <c r="P631" s="7"/>
      <c r="Q631" s="7"/>
      <c r="R631" s="7">
        <v>1</v>
      </c>
      <c r="S631" s="7">
        <v>1</v>
      </c>
      <c r="T631" s="7"/>
      <c r="U631" s="7"/>
      <c r="V631" s="7"/>
      <c r="W631" s="7"/>
      <c r="X631" s="7"/>
      <c r="Y631" s="7"/>
      <c r="Z631" s="7"/>
      <c r="AA631" s="7"/>
      <c r="AB631" s="7"/>
      <c r="AC631" s="7"/>
      <c r="AD631" s="7">
        <v>2</v>
      </c>
    </row>
    <row r="632" spans="1:30" x14ac:dyDescent="0.25">
      <c r="A632" s="101" t="s">
        <v>455</v>
      </c>
      <c r="B632" s="7"/>
      <c r="C632" s="7"/>
      <c r="D632" s="7"/>
      <c r="E632" s="7"/>
      <c r="F632" s="7"/>
      <c r="G632" s="7"/>
      <c r="H632" s="7"/>
      <c r="I632" s="7"/>
      <c r="J632" s="7"/>
      <c r="K632" s="7"/>
      <c r="L632" s="7"/>
      <c r="M632" s="7">
        <v>3</v>
      </c>
      <c r="N632" s="7">
        <v>4</v>
      </c>
      <c r="O632" s="7"/>
      <c r="P632" s="7">
        <v>6</v>
      </c>
      <c r="Q632" s="7">
        <v>11</v>
      </c>
      <c r="R632" s="7"/>
      <c r="S632" s="7">
        <v>2</v>
      </c>
      <c r="T632" s="7"/>
      <c r="U632" s="7">
        <v>5</v>
      </c>
      <c r="V632" s="7"/>
      <c r="W632" s="7">
        <v>6</v>
      </c>
      <c r="X632" s="7"/>
      <c r="Y632" s="7">
        <v>5</v>
      </c>
      <c r="Z632" s="7"/>
      <c r="AA632" s="7">
        <v>8</v>
      </c>
      <c r="AB632" s="7">
        <v>2</v>
      </c>
      <c r="AC632" s="7"/>
      <c r="AD632" s="7">
        <v>52</v>
      </c>
    </row>
    <row r="633" spans="1:30" x14ac:dyDescent="0.25">
      <c r="A633" s="101" t="s">
        <v>624</v>
      </c>
      <c r="B633" s="7"/>
      <c r="C633" s="7"/>
      <c r="D633" s="7"/>
      <c r="E633" s="7">
        <v>2</v>
      </c>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v>2</v>
      </c>
    </row>
    <row r="634" spans="1:30" x14ac:dyDescent="0.25">
      <c r="A634" s="100" t="s">
        <v>103</v>
      </c>
      <c r="B634" s="7"/>
      <c r="C634" s="7"/>
      <c r="D634" s="7"/>
      <c r="E634" s="7">
        <v>4</v>
      </c>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v>4</v>
      </c>
    </row>
    <row r="635" spans="1:30" x14ac:dyDescent="0.25">
      <c r="A635" s="6" t="s">
        <v>297</v>
      </c>
      <c r="B635" s="7"/>
      <c r="C635" s="7"/>
      <c r="D635" s="7"/>
      <c r="E635" s="7">
        <v>4</v>
      </c>
      <c r="F635" s="7"/>
      <c r="G635" s="7"/>
      <c r="H635" s="7"/>
      <c r="I635" s="7"/>
      <c r="J635" s="7"/>
      <c r="K635" s="7"/>
      <c r="L635" s="7"/>
      <c r="M635" s="7"/>
      <c r="N635" s="7">
        <v>2</v>
      </c>
      <c r="O635" s="7"/>
      <c r="P635" s="7"/>
      <c r="Q635" s="7">
        <v>3</v>
      </c>
      <c r="R635" s="7"/>
      <c r="S635" s="7"/>
      <c r="T635" s="7"/>
      <c r="U635" s="7"/>
      <c r="V635" s="7"/>
      <c r="W635" s="7">
        <v>2</v>
      </c>
      <c r="X635" s="7"/>
      <c r="Y635" s="7"/>
      <c r="Z635" s="7"/>
      <c r="AA635" s="7">
        <v>6</v>
      </c>
      <c r="AB635" s="7"/>
      <c r="AC635" s="7"/>
      <c r="AD635" s="7">
        <v>17</v>
      </c>
    </row>
    <row r="636" spans="1:30" x14ac:dyDescent="0.25">
      <c r="A636" s="97" t="s">
        <v>298</v>
      </c>
      <c r="B636" s="7"/>
      <c r="C636" s="7"/>
      <c r="D636" s="7"/>
      <c r="E636" s="7"/>
      <c r="F636" s="7"/>
      <c r="G636" s="7"/>
      <c r="H636" s="7"/>
      <c r="I636" s="7"/>
      <c r="J636" s="7"/>
      <c r="K636" s="7"/>
      <c r="L636" s="7"/>
      <c r="M636" s="7"/>
      <c r="N636" s="7"/>
      <c r="O636" s="7"/>
      <c r="P636" s="7"/>
      <c r="Q636" s="7">
        <v>2</v>
      </c>
      <c r="R636" s="7"/>
      <c r="S636" s="7"/>
      <c r="T636" s="7"/>
      <c r="U636" s="7"/>
      <c r="V636" s="7"/>
      <c r="W636" s="7"/>
      <c r="X636" s="7"/>
      <c r="Y636" s="7"/>
      <c r="Z636" s="7"/>
      <c r="AA636" s="7">
        <v>3</v>
      </c>
      <c r="AB636" s="7"/>
      <c r="AC636" s="7"/>
      <c r="AD636" s="7">
        <v>5</v>
      </c>
    </row>
    <row r="637" spans="1:30" x14ac:dyDescent="0.25">
      <c r="A637" s="97" t="s">
        <v>640</v>
      </c>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row>
    <row r="638" spans="1:30" x14ac:dyDescent="0.25">
      <c r="A638" s="97" t="s">
        <v>315</v>
      </c>
      <c r="B638" s="7"/>
      <c r="C638" s="7"/>
      <c r="D638" s="7"/>
      <c r="E638" s="7">
        <v>3</v>
      </c>
      <c r="F638" s="7"/>
      <c r="G638" s="7"/>
      <c r="H638" s="7"/>
      <c r="I638" s="7"/>
      <c r="J638" s="7"/>
      <c r="K638" s="7"/>
      <c r="L638" s="7"/>
      <c r="M638" s="7"/>
      <c r="N638" s="7"/>
      <c r="O638" s="7"/>
      <c r="P638" s="7"/>
      <c r="Q638" s="7">
        <v>1</v>
      </c>
      <c r="R638" s="7"/>
      <c r="S638" s="7"/>
      <c r="T638" s="7"/>
      <c r="U638" s="7"/>
      <c r="V638" s="7"/>
      <c r="W638" s="7"/>
      <c r="X638" s="7"/>
      <c r="Y638" s="7"/>
      <c r="Z638" s="7"/>
      <c r="AA638" s="7">
        <v>2</v>
      </c>
      <c r="AB638" s="7"/>
      <c r="AC638" s="7"/>
      <c r="AD638" s="7">
        <v>6</v>
      </c>
    </row>
    <row r="639" spans="1:30" x14ac:dyDescent="0.25">
      <c r="A639" s="97" t="s">
        <v>654</v>
      </c>
      <c r="B639" s="7"/>
      <c r="C639" s="7"/>
      <c r="D639" s="7"/>
      <c r="E639" s="7">
        <v>1</v>
      </c>
      <c r="F639" s="7"/>
      <c r="G639" s="7"/>
      <c r="H639" s="7"/>
      <c r="I639" s="7"/>
      <c r="J639" s="7"/>
      <c r="K639" s="7"/>
      <c r="L639" s="7"/>
      <c r="M639" s="7"/>
      <c r="N639" s="7">
        <v>2</v>
      </c>
      <c r="O639" s="7"/>
      <c r="P639" s="7"/>
      <c r="Q639" s="7"/>
      <c r="R639" s="7"/>
      <c r="S639" s="7"/>
      <c r="T639" s="7"/>
      <c r="U639" s="7"/>
      <c r="V639" s="7"/>
      <c r="W639" s="7">
        <v>2</v>
      </c>
      <c r="X639" s="7"/>
      <c r="Y639" s="7"/>
      <c r="Z639" s="7"/>
      <c r="AA639" s="7">
        <v>1</v>
      </c>
      <c r="AB639" s="7"/>
      <c r="AC639" s="7"/>
      <c r="AD639" s="7">
        <v>6</v>
      </c>
    </row>
    <row r="640" spans="1:30" x14ac:dyDescent="0.25">
      <c r="A640" s="6" t="s">
        <v>101</v>
      </c>
      <c r="B640" s="7"/>
      <c r="C640" s="7"/>
      <c r="D640" s="7"/>
      <c r="E640" s="7"/>
      <c r="F640" s="7"/>
      <c r="G640" s="7"/>
      <c r="H640" s="7"/>
      <c r="I640" s="7"/>
      <c r="J640" s="7"/>
      <c r="K640" s="7"/>
      <c r="L640" s="7"/>
      <c r="M640" s="7"/>
      <c r="N640" s="7"/>
      <c r="O640" s="7"/>
      <c r="P640" s="7"/>
      <c r="Q640" s="7"/>
      <c r="R640" s="7">
        <v>1</v>
      </c>
      <c r="S640" s="7"/>
      <c r="T640" s="7"/>
      <c r="U640" s="7"/>
      <c r="V640" s="7"/>
      <c r="W640" s="7"/>
      <c r="X640" s="7"/>
      <c r="Y640" s="7"/>
      <c r="Z640" s="7"/>
      <c r="AA640" s="7"/>
      <c r="AB640" s="7"/>
      <c r="AC640" s="7"/>
      <c r="AD640" s="7">
        <v>1</v>
      </c>
    </row>
    <row r="641" spans="1:30" x14ac:dyDescent="0.25">
      <c r="A641" s="97" t="s">
        <v>350</v>
      </c>
      <c r="B641" s="7"/>
      <c r="C641" s="7"/>
      <c r="D641" s="7"/>
      <c r="E641" s="7"/>
      <c r="F641" s="7"/>
      <c r="G641" s="7"/>
      <c r="H641" s="7"/>
      <c r="I641" s="7"/>
      <c r="J641" s="7"/>
      <c r="K641" s="7"/>
      <c r="L641" s="7"/>
      <c r="M641" s="7"/>
      <c r="N641" s="7"/>
      <c r="O641" s="7"/>
      <c r="P641" s="7"/>
      <c r="Q641" s="7"/>
      <c r="R641" s="7">
        <v>1</v>
      </c>
      <c r="S641" s="7"/>
      <c r="T641" s="7"/>
      <c r="U641" s="7"/>
      <c r="V641" s="7"/>
      <c r="W641" s="7"/>
      <c r="X641" s="7"/>
      <c r="Y641" s="7"/>
      <c r="Z641" s="7"/>
      <c r="AA641" s="7"/>
      <c r="AB641" s="7"/>
      <c r="AC641" s="7"/>
      <c r="AD641" s="7">
        <v>1</v>
      </c>
    </row>
    <row r="642" spans="1:30" x14ac:dyDescent="0.25">
      <c r="A642" s="6" t="s">
        <v>108</v>
      </c>
      <c r="B642" s="7"/>
      <c r="C642" s="7">
        <v>8</v>
      </c>
      <c r="D642" s="7"/>
      <c r="E642" s="7">
        <v>12</v>
      </c>
      <c r="F642" s="7"/>
      <c r="G642" s="7"/>
      <c r="H642" s="7"/>
      <c r="I642" s="7"/>
      <c r="J642" s="7"/>
      <c r="K642" s="7"/>
      <c r="L642" s="7"/>
      <c r="M642" s="7"/>
      <c r="N642" s="7"/>
      <c r="O642" s="7"/>
      <c r="P642" s="7">
        <v>1</v>
      </c>
      <c r="Q642" s="7"/>
      <c r="R642" s="7">
        <v>7</v>
      </c>
      <c r="S642" s="7"/>
      <c r="T642" s="7"/>
      <c r="U642" s="7">
        <v>1</v>
      </c>
      <c r="V642" s="7"/>
      <c r="W642" s="7"/>
      <c r="X642" s="7"/>
      <c r="Y642" s="7">
        <v>5</v>
      </c>
      <c r="Z642" s="7"/>
      <c r="AA642" s="7">
        <v>6</v>
      </c>
      <c r="AB642" s="7">
        <v>1</v>
      </c>
      <c r="AC642" s="7"/>
      <c r="AD642" s="7">
        <v>41</v>
      </c>
    </row>
    <row r="643" spans="1:30" x14ac:dyDescent="0.25">
      <c r="A643" s="97" t="s">
        <v>549</v>
      </c>
      <c r="B643" s="7"/>
      <c r="C643" s="7"/>
      <c r="D643" s="7"/>
      <c r="E643" s="7"/>
      <c r="F643" s="7"/>
      <c r="G643" s="7"/>
      <c r="H643" s="7"/>
      <c r="I643" s="7"/>
      <c r="J643" s="7"/>
      <c r="K643" s="7"/>
      <c r="L643" s="7"/>
      <c r="M643" s="7"/>
      <c r="N643" s="7"/>
      <c r="O643" s="7"/>
      <c r="P643" s="7"/>
      <c r="Q643" s="7"/>
      <c r="R643" s="7">
        <v>1</v>
      </c>
      <c r="S643" s="7"/>
      <c r="T643" s="7"/>
      <c r="U643" s="7"/>
      <c r="V643" s="7"/>
      <c r="W643" s="7"/>
      <c r="X643" s="7"/>
      <c r="Y643" s="7"/>
      <c r="Z643" s="7"/>
      <c r="AA643" s="7"/>
      <c r="AB643" s="7"/>
      <c r="AC643" s="7"/>
      <c r="AD643" s="7">
        <v>1</v>
      </c>
    </row>
    <row r="644" spans="1:30" x14ac:dyDescent="0.25">
      <c r="A644" s="97" t="s">
        <v>142</v>
      </c>
      <c r="B644" s="7"/>
      <c r="C644" s="7">
        <v>7</v>
      </c>
      <c r="D644" s="7"/>
      <c r="E644" s="7"/>
      <c r="F644" s="7"/>
      <c r="G644" s="7"/>
      <c r="H644" s="7"/>
      <c r="I644" s="7"/>
      <c r="J644" s="7"/>
      <c r="K644" s="7"/>
      <c r="L644" s="7"/>
      <c r="M644" s="7"/>
      <c r="N644" s="7"/>
      <c r="O644" s="7"/>
      <c r="P644" s="7"/>
      <c r="Q644" s="7"/>
      <c r="R644" s="7"/>
      <c r="S644" s="7"/>
      <c r="T644" s="7"/>
      <c r="U644" s="7"/>
      <c r="V644" s="7"/>
      <c r="W644" s="7"/>
      <c r="X644" s="7"/>
      <c r="Y644" s="7"/>
      <c r="Z644" s="7"/>
      <c r="AA644" s="7"/>
      <c r="AB644" s="7">
        <v>1</v>
      </c>
      <c r="AC644" s="7"/>
      <c r="AD644" s="7">
        <v>8</v>
      </c>
    </row>
    <row r="645" spans="1:30" x14ac:dyDescent="0.25">
      <c r="A645" s="97" t="s">
        <v>109</v>
      </c>
      <c r="B645" s="7"/>
      <c r="C645" s="7"/>
      <c r="D645" s="7"/>
      <c r="E645" s="7"/>
      <c r="F645" s="7"/>
      <c r="G645" s="7"/>
      <c r="H645" s="7"/>
      <c r="I645" s="7"/>
      <c r="J645" s="7"/>
      <c r="K645" s="7"/>
      <c r="L645" s="7"/>
      <c r="M645" s="7"/>
      <c r="N645" s="7"/>
      <c r="O645" s="7"/>
      <c r="P645" s="7"/>
      <c r="Q645" s="7"/>
      <c r="R645" s="7">
        <v>1</v>
      </c>
      <c r="S645" s="7"/>
      <c r="T645" s="7"/>
      <c r="U645" s="7"/>
      <c r="V645" s="7"/>
      <c r="W645" s="7"/>
      <c r="X645" s="7"/>
      <c r="Y645" s="7"/>
      <c r="Z645" s="7"/>
      <c r="AA645" s="7">
        <v>3</v>
      </c>
      <c r="AB645" s="7"/>
      <c r="AC645" s="7"/>
      <c r="AD645" s="7">
        <v>4</v>
      </c>
    </row>
    <row r="646" spans="1:30" x14ac:dyDescent="0.25">
      <c r="A646" s="97" t="s">
        <v>128</v>
      </c>
      <c r="B646" s="7"/>
      <c r="C646" s="7"/>
      <c r="D646" s="7"/>
      <c r="E646" s="7"/>
      <c r="F646" s="7"/>
      <c r="G646" s="7"/>
      <c r="H646" s="7"/>
      <c r="I646" s="7"/>
      <c r="J646" s="7"/>
      <c r="K646" s="7"/>
      <c r="L646" s="7"/>
      <c r="M646" s="7"/>
      <c r="N646" s="7"/>
      <c r="O646" s="7"/>
      <c r="P646" s="7"/>
      <c r="Q646" s="7"/>
      <c r="R646" s="7">
        <v>4</v>
      </c>
      <c r="S646" s="7"/>
      <c r="T646" s="7"/>
      <c r="U646" s="7"/>
      <c r="V646" s="7"/>
      <c r="W646" s="7"/>
      <c r="X646" s="7"/>
      <c r="Y646" s="7">
        <v>4</v>
      </c>
      <c r="Z646" s="7"/>
      <c r="AA646" s="7"/>
      <c r="AB646" s="7"/>
      <c r="AC646" s="7"/>
      <c r="AD646" s="7">
        <v>8</v>
      </c>
    </row>
    <row r="647" spans="1:30" x14ac:dyDescent="0.25">
      <c r="A647" s="97" t="s">
        <v>184</v>
      </c>
      <c r="B647" s="7"/>
      <c r="C647" s="7">
        <v>1</v>
      </c>
      <c r="D647" s="7"/>
      <c r="E647" s="7"/>
      <c r="F647" s="7"/>
      <c r="G647" s="7"/>
      <c r="H647" s="7"/>
      <c r="I647" s="7"/>
      <c r="J647" s="7"/>
      <c r="K647" s="7"/>
      <c r="L647" s="7"/>
      <c r="M647" s="7"/>
      <c r="N647" s="7"/>
      <c r="O647" s="7"/>
      <c r="P647" s="7"/>
      <c r="Q647" s="7"/>
      <c r="R647" s="7"/>
      <c r="S647" s="7"/>
      <c r="T647" s="7"/>
      <c r="U647" s="7"/>
      <c r="V647" s="7"/>
      <c r="W647" s="7"/>
      <c r="X647" s="7"/>
      <c r="Y647" s="7">
        <v>1</v>
      </c>
      <c r="Z647" s="7"/>
      <c r="AA647" s="7">
        <v>1</v>
      </c>
      <c r="AB647" s="7"/>
      <c r="AC647" s="7"/>
      <c r="AD647" s="7">
        <v>3</v>
      </c>
    </row>
    <row r="648" spans="1:30" x14ac:dyDescent="0.25">
      <c r="A648" s="97" t="s">
        <v>625</v>
      </c>
      <c r="B648" s="7"/>
      <c r="C648" s="7"/>
      <c r="D648" s="7"/>
      <c r="E648" s="7">
        <v>2</v>
      </c>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v>2</v>
      </c>
    </row>
    <row r="649" spans="1:30" x14ac:dyDescent="0.25">
      <c r="A649" s="97" t="s">
        <v>626</v>
      </c>
      <c r="B649" s="7"/>
      <c r="C649" s="7"/>
      <c r="D649" s="7"/>
      <c r="E649" s="7">
        <v>1</v>
      </c>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v>1</v>
      </c>
    </row>
    <row r="650" spans="1:30" x14ac:dyDescent="0.25">
      <c r="A650" s="97" t="s">
        <v>432</v>
      </c>
      <c r="B650" s="7"/>
      <c r="C650" s="7"/>
      <c r="D650" s="7"/>
      <c r="E650" s="7">
        <v>9</v>
      </c>
      <c r="F650" s="7"/>
      <c r="G650" s="7"/>
      <c r="H650" s="7"/>
      <c r="I650" s="7"/>
      <c r="J650" s="7"/>
      <c r="K650" s="7"/>
      <c r="L650" s="7"/>
      <c r="M650" s="7"/>
      <c r="N650" s="7"/>
      <c r="O650" s="7"/>
      <c r="P650" s="7">
        <v>1</v>
      </c>
      <c r="Q650" s="7"/>
      <c r="R650" s="7">
        <v>1</v>
      </c>
      <c r="S650" s="7"/>
      <c r="T650" s="7"/>
      <c r="U650" s="7">
        <v>1</v>
      </c>
      <c r="V650" s="7"/>
      <c r="W650" s="7"/>
      <c r="X650" s="7"/>
      <c r="Y650" s="7"/>
      <c r="Z650" s="7"/>
      <c r="AA650" s="7"/>
      <c r="AB650" s="7"/>
      <c r="AC650" s="7"/>
      <c r="AD650" s="7">
        <v>12</v>
      </c>
    </row>
    <row r="651" spans="1:30" x14ac:dyDescent="0.25">
      <c r="A651" s="97" t="s">
        <v>450</v>
      </c>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v>2</v>
      </c>
      <c r="AB651" s="7"/>
      <c r="AC651" s="7"/>
      <c r="AD651" s="7">
        <v>2</v>
      </c>
    </row>
    <row r="652" spans="1:30" x14ac:dyDescent="0.25">
      <c r="A652" s="6" t="s">
        <v>335</v>
      </c>
      <c r="B652" s="7"/>
      <c r="C652" s="7"/>
      <c r="D652" s="7"/>
      <c r="E652" s="7">
        <v>3</v>
      </c>
      <c r="F652" s="7"/>
      <c r="G652" s="7"/>
      <c r="H652" s="7"/>
      <c r="I652" s="7"/>
      <c r="J652" s="7"/>
      <c r="K652" s="7"/>
      <c r="L652" s="7"/>
      <c r="M652" s="7"/>
      <c r="N652" s="7"/>
      <c r="O652" s="7"/>
      <c r="P652" s="7"/>
      <c r="Q652" s="7">
        <v>3</v>
      </c>
      <c r="R652" s="7">
        <v>1</v>
      </c>
      <c r="S652" s="7"/>
      <c r="T652" s="7"/>
      <c r="U652" s="7"/>
      <c r="V652" s="7"/>
      <c r="W652" s="7"/>
      <c r="X652" s="7"/>
      <c r="Y652" s="7"/>
      <c r="Z652" s="7"/>
      <c r="AA652" s="7"/>
      <c r="AB652" s="7"/>
      <c r="AC652" s="7"/>
      <c r="AD652" s="7">
        <v>7</v>
      </c>
    </row>
    <row r="653" spans="1:30" x14ac:dyDescent="0.25">
      <c r="A653" s="97" t="s">
        <v>462</v>
      </c>
      <c r="B653" s="7"/>
      <c r="C653" s="7"/>
      <c r="D653" s="7"/>
      <c r="E653" s="7"/>
      <c r="F653" s="7"/>
      <c r="G653" s="7"/>
      <c r="H653" s="7"/>
      <c r="I653" s="7"/>
      <c r="J653" s="7"/>
      <c r="K653" s="7"/>
      <c r="L653" s="7"/>
      <c r="M653" s="7"/>
      <c r="N653" s="7"/>
      <c r="O653" s="7"/>
      <c r="P653" s="7"/>
      <c r="Q653" s="7">
        <v>2</v>
      </c>
      <c r="R653" s="7">
        <v>1</v>
      </c>
      <c r="S653" s="7"/>
      <c r="T653" s="7"/>
      <c r="U653" s="7"/>
      <c r="V653" s="7"/>
      <c r="W653" s="7"/>
      <c r="X653" s="7"/>
      <c r="Y653" s="7"/>
      <c r="Z653" s="7"/>
      <c r="AA653" s="7"/>
      <c r="AB653" s="7"/>
      <c r="AC653" s="7"/>
      <c r="AD653" s="7">
        <v>3</v>
      </c>
    </row>
    <row r="654" spans="1:30" x14ac:dyDescent="0.25">
      <c r="A654" s="97" t="s">
        <v>336</v>
      </c>
      <c r="B654" s="7"/>
      <c r="C654" s="7"/>
      <c r="D654" s="7"/>
      <c r="E654" s="7">
        <v>3</v>
      </c>
      <c r="F654" s="7"/>
      <c r="G654" s="7"/>
      <c r="H654" s="7"/>
      <c r="I654" s="7"/>
      <c r="J654" s="7"/>
      <c r="K654" s="7"/>
      <c r="L654" s="7"/>
      <c r="M654" s="7"/>
      <c r="N654" s="7"/>
      <c r="O654" s="7"/>
      <c r="P654" s="7"/>
      <c r="Q654" s="7">
        <v>1</v>
      </c>
      <c r="R654" s="7"/>
      <c r="S654" s="7"/>
      <c r="T654" s="7"/>
      <c r="U654" s="7"/>
      <c r="V654" s="7"/>
      <c r="W654" s="7"/>
      <c r="X654" s="7"/>
      <c r="Y654" s="7"/>
      <c r="Z654" s="7"/>
      <c r="AA654" s="7"/>
      <c r="AB654" s="7"/>
      <c r="AC654" s="7"/>
      <c r="AD654" s="7">
        <v>4</v>
      </c>
    </row>
    <row r="655" spans="1:30" x14ac:dyDescent="0.25">
      <c r="A655" s="58" t="s">
        <v>611</v>
      </c>
      <c r="B655" s="7">
        <v>7</v>
      </c>
      <c r="C655" s="7">
        <v>273</v>
      </c>
      <c r="D655" s="7">
        <v>81</v>
      </c>
      <c r="E655" s="7">
        <v>478</v>
      </c>
      <c r="F655" s="7">
        <v>1</v>
      </c>
      <c r="G655" s="7">
        <v>23</v>
      </c>
      <c r="H655" s="7">
        <v>48</v>
      </c>
      <c r="I655" s="7">
        <v>11</v>
      </c>
      <c r="J655" s="7">
        <v>12</v>
      </c>
      <c r="K655" s="7">
        <v>1</v>
      </c>
      <c r="L655" s="7">
        <v>7</v>
      </c>
      <c r="M655" s="7">
        <v>21</v>
      </c>
      <c r="N655" s="7">
        <v>76</v>
      </c>
      <c r="O655" s="7">
        <v>77</v>
      </c>
      <c r="P655" s="7">
        <v>215</v>
      </c>
      <c r="Q655" s="7">
        <v>131</v>
      </c>
      <c r="R655" s="7">
        <v>295</v>
      </c>
      <c r="S655" s="7">
        <v>125</v>
      </c>
      <c r="T655" s="7">
        <v>43</v>
      </c>
      <c r="U655" s="7">
        <v>104</v>
      </c>
      <c r="V655" s="7">
        <v>2</v>
      </c>
      <c r="W655" s="7">
        <v>232</v>
      </c>
      <c r="X655" s="7">
        <v>9</v>
      </c>
      <c r="Y655" s="7">
        <v>167</v>
      </c>
      <c r="Z655" s="7">
        <v>22</v>
      </c>
      <c r="AA655" s="7">
        <v>583</v>
      </c>
      <c r="AB655" s="7">
        <v>44</v>
      </c>
      <c r="AC655" s="7">
        <v>2</v>
      </c>
      <c r="AD655" s="7">
        <v>3090</v>
      </c>
    </row>
  </sheetData>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31"/>
  <sheetViews>
    <sheetView workbookViewId="0">
      <pane ySplit="1" topLeftCell="A2" activePane="bottomLeft" state="frozen"/>
      <selection pane="bottomLeft" activeCell="D22" sqref="D22"/>
    </sheetView>
  </sheetViews>
  <sheetFormatPr defaultRowHeight="15" x14ac:dyDescent="0.25"/>
  <cols>
    <col min="1" max="1" width="38.85546875" bestFit="1" customWidth="1"/>
    <col min="2" max="2" width="22.28515625" bestFit="1" customWidth="1"/>
    <col min="3" max="3" width="14" bestFit="1" customWidth="1"/>
    <col min="4" max="4" width="12.85546875" bestFit="1" customWidth="1"/>
    <col min="5" max="5" width="17.28515625" customWidth="1"/>
    <col min="6" max="6" width="79.7109375" customWidth="1"/>
    <col min="7" max="7" width="57.85546875" customWidth="1"/>
    <col min="8" max="8" width="20.85546875" customWidth="1"/>
    <col min="9" max="9" width="47.7109375" customWidth="1"/>
    <col min="10" max="10" width="14" bestFit="1" customWidth="1"/>
  </cols>
  <sheetData>
    <row r="1" spans="1:10" x14ac:dyDescent="0.25">
      <c r="A1" s="1" t="s">
        <v>0</v>
      </c>
      <c r="B1" s="1" t="s">
        <v>1</v>
      </c>
      <c r="C1" s="1" t="s">
        <v>2</v>
      </c>
      <c r="D1" s="1" t="s">
        <v>3</v>
      </c>
      <c r="E1" s="1" t="s">
        <v>4</v>
      </c>
      <c r="F1" s="1" t="s">
        <v>5</v>
      </c>
      <c r="G1" s="1" t="s">
        <v>6</v>
      </c>
      <c r="H1" s="1" t="s">
        <v>7</v>
      </c>
      <c r="I1" s="1" t="s">
        <v>8</v>
      </c>
      <c r="J1" s="1" t="s">
        <v>9</v>
      </c>
    </row>
    <row r="2" spans="1:10" s="89" customFormat="1" x14ac:dyDescent="0.25">
      <c r="A2" s="89" t="s">
        <v>10</v>
      </c>
      <c r="B2" s="89" t="s">
        <v>11</v>
      </c>
      <c r="C2" s="89">
        <v>6</v>
      </c>
      <c r="F2" s="89" t="s">
        <v>12</v>
      </c>
      <c r="G2" s="89" t="s">
        <v>12</v>
      </c>
      <c r="H2" s="89" t="s">
        <v>11</v>
      </c>
      <c r="I2" s="89" t="s">
        <v>13</v>
      </c>
      <c r="J2" s="89">
        <v>4</v>
      </c>
    </row>
    <row r="3" spans="1:10" s="89" customFormat="1" x14ac:dyDescent="0.25">
      <c r="A3" s="89" t="s">
        <v>14</v>
      </c>
      <c r="B3" s="89" t="s">
        <v>15</v>
      </c>
      <c r="C3" s="89">
        <v>5</v>
      </c>
      <c r="D3" s="89">
        <v>2</v>
      </c>
      <c r="F3" s="89" t="s">
        <v>16</v>
      </c>
      <c r="G3" s="89" t="s">
        <v>16</v>
      </c>
      <c r="H3" s="89" t="s">
        <v>15</v>
      </c>
      <c r="I3" s="89" t="s">
        <v>17</v>
      </c>
      <c r="J3" s="89">
        <v>2</v>
      </c>
    </row>
    <row r="4" spans="1:10" s="89" customFormat="1" x14ac:dyDescent="0.25">
      <c r="A4" s="89" t="s">
        <v>14</v>
      </c>
      <c r="B4" s="89" t="s">
        <v>15</v>
      </c>
      <c r="F4" s="89" t="s">
        <v>16</v>
      </c>
      <c r="G4" s="89" t="s">
        <v>16</v>
      </c>
      <c r="H4" s="89" t="s">
        <v>15</v>
      </c>
      <c r="I4" s="89" t="s">
        <v>18</v>
      </c>
      <c r="J4" s="89">
        <v>2</v>
      </c>
    </row>
    <row r="5" spans="1:10" s="89" customFormat="1" x14ac:dyDescent="0.25">
      <c r="A5" s="89" t="s">
        <v>14</v>
      </c>
      <c r="B5" s="89" t="s">
        <v>15</v>
      </c>
      <c r="F5" s="89" t="s">
        <v>16</v>
      </c>
      <c r="G5" s="89" t="s">
        <v>16</v>
      </c>
      <c r="H5" s="89" t="s">
        <v>15</v>
      </c>
      <c r="I5" s="89" t="s">
        <v>19</v>
      </c>
      <c r="J5" s="89">
        <v>3</v>
      </c>
    </row>
    <row r="6" spans="1:10" s="89" customFormat="1" x14ac:dyDescent="0.25">
      <c r="A6" s="89" t="s">
        <v>14</v>
      </c>
      <c r="B6" s="89" t="s">
        <v>15</v>
      </c>
      <c r="C6" s="89">
        <v>45</v>
      </c>
      <c r="D6" s="89">
        <v>4</v>
      </c>
      <c r="F6" s="89" t="s">
        <v>20</v>
      </c>
      <c r="G6" s="89" t="s">
        <v>20</v>
      </c>
      <c r="H6" s="89" t="s">
        <v>15</v>
      </c>
      <c r="I6" s="89" t="s">
        <v>17</v>
      </c>
      <c r="J6" s="89">
        <v>8</v>
      </c>
    </row>
    <row r="7" spans="1:10" s="89" customFormat="1" x14ac:dyDescent="0.25">
      <c r="A7" s="89" t="s">
        <v>14</v>
      </c>
      <c r="B7" s="89" t="s">
        <v>15</v>
      </c>
      <c r="F7" s="89" t="s">
        <v>20</v>
      </c>
      <c r="G7" s="89" t="s">
        <v>20</v>
      </c>
      <c r="H7" s="89" t="s">
        <v>15</v>
      </c>
      <c r="I7" s="89" t="s">
        <v>21</v>
      </c>
      <c r="J7" s="89">
        <v>8</v>
      </c>
    </row>
    <row r="8" spans="1:10" s="89" customFormat="1" x14ac:dyDescent="0.25">
      <c r="A8" s="89" t="s">
        <v>14</v>
      </c>
      <c r="B8" s="89" t="s">
        <v>15</v>
      </c>
      <c r="F8" s="89" t="s">
        <v>20</v>
      </c>
      <c r="G8" s="89" t="s">
        <v>20</v>
      </c>
      <c r="H8" s="89" t="s">
        <v>15</v>
      </c>
      <c r="I8" s="89" t="s">
        <v>18</v>
      </c>
      <c r="J8" s="89">
        <v>4</v>
      </c>
    </row>
    <row r="9" spans="1:10" s="89" customFormat="1" x14ac:dyDescent="0.25">
      <c r="A9" s="89" t="s">
        <v>14</v>
      </c>
      <c r="B9" s="89" t="s">
        <v>15</v>
      </c>
      <c r="F9" s="89" t="s">
        <v>20</v>
      </c>
      <c r="G9" s="89" t="s">
        <v>20</v>
      </c>
      <c r="H9" s="89" t="s">
        <v>15</v>
      </c>
      <c r="I9" s="89" t="s">
        <v>22</v>
      </c>
      <c r="J9" s="89">
        <v>2</v>
      </c>
    </row>
    <row r="10" spans="1:10" s="89" customFormat="1" x14ac:dyDescent="0.25">
      <c r="A10" s="89" t="s">
        <v>23</v>
      </c>
      <c r="B10" s="89" t="s">
        <v>24</v>
      </c>
      <c r="F10" s="89" t="s">
        <v>25</v>
      </c>
      <c r="G10" s="89" t="s">
        <v>25</v>
      </c>
      <c r="H10" s="89" t="s">
        <v>24</v>
      </c>
      <c r="I10" s="89" t="s">
        <v>17</v>
      </c>
      <c r="J10" s="89">
        <v>2</v>
      </c>
    </row>
    <row r="11" spans="1:10" s="89" customFormat="1" x14ac:dyDescent="0.25">
      <c r="A11" s="89" t="s">
        <v>23</v>
      </c>
      <c r="B11" s="89" t="s">
        <v>24</v>
      </c>
      <c r="F11" s="89" t="s">
        <v>25</v>
      </c>
      <c r="G11" s="89" t="s">
        <v>25</v>
      </c>
      <c r="H11" s="89" t="s">
        <v>24</v>
      </c>
      <c r="I11" s="89" t="s">
        <v>19</v>
      </c>
      <c r="J11" s="89">
        <v>2</v>
      </c>
    </row>
    <row r="12" spans="1:10" s="89" customFormat="1" x14ac:dyDescent="0.25">
      <c r="A12" s="89" t="s">
        <v>23</v>
      </c>
      <c r="B12" s="89" t="s">
        <v>24</v>
      </c>
      <c r="F12" s="89" t="s">
        <v>25</v>
      </c>
      <c r="G12" s="89" t="s">
        <v>25</v>
      </c>
      <c r="H12" s="89" t="s">
        <v>24</v>
      </c>
      <c r="I12" s="89" t="s">
        <v>18</v>
      </c>
      <c r="J12" s="89">
        <v>2</v>
      </c>
    </row>
    <row r="13" spans="1:10" s="89" customFormat="1" x14ac:dyDescent="0.25">
      <c r="A13" s="89" t="s">
        <v>26</v>
      </c>
      <c r="C13" s="89">
        <v>2</v>
      </c>
      <c r="D13" s="89">
        <v>4</v>
      </c>
      <c r="F13" s="89" t="s">
        <v>27</v>
      </c>
      <c r="G13" s="89" t="s">
        <v>27</v>
      </c>
      <c r="H13" s="89" t="s">
        <v>26</v>
      </c>
      <c r="I13" s="89" t="s">
        <v>13</v>
      </c>
      <c r="J13" s="89">
        <v>4</v>
      </c>
    </row>
    <row r="14" spans="1:10" s="89" customFormat="1" x14ac:dyDescent="0.25">
      <c r="A14" s="89" t="s">
        <v>26</v>
      </c>
      <c r="F14" s="89" t="s">
        <v>27</v>
      </c>
      <c r="G14" s="89" t="s">
        <v>27</v>
      </c>
      <c r="H14" s="89" t="s">
        <v>26</v>
      </c>
      <c r="I14" s="89" t="s">
        <v>28</v>
      </c>
      <c r="J14" s="89">
        <v>2</v>
      </c>
    </row>
    <row r="15" spans="1:10" s="89" customFormat="1" x14ac:dyDescent="0.25">
      <c r="A15" s="89" t="s">
        <v>26</v>
      </c>
      <c r="F15" s="89" t="s">
        <v>27</v>
      </c>
      <c r="G15" s="89" t="s">
        <v>27</v>
      </c>
      <c r="H15" s="89" t="s">
        <v>26</v>
      </c>
      <c r="I15" s="89" t="s">
        <v>17</v>
      </c>
      <c r="J15" s="89">
        <v>1</v>
      </c>
    </row>
    <row r="16" spans="1:10" s="89" customFormat="1" x14ac:dyDescent="0.25">
      <c r="A16" s="89" t="s">
        <v>26</v>
      </c>
      <c r="F16" s="89" t="s">
        <v>27</v>
      </c>
      <c r="G16" s="89" t="s">
        <v>27</v>
      </c>
      <c r="H16" s="89" t="s">
        <v>26</v>
      </c>
      <c r="I16" s="89" t="s">
        <v>32</v>
      </c>
      <c r="J16" s="89">
        <v>1</v>
      </c>
    </row>
    <row r="17" spans="1:10" s="89" customFormat="1" x14ac:dyDescent="0.25">
      <c r="A17" s="89" t="s">
        <v>29</v>
      </c>
      <c r="B17" s="89" t="s">
        <v>30</v>
      </c>
      <c r="F17" s="89" t="s">
        <v>31</v>
      </c>
      <c r="G17" s="89" t="s">
        <v>31</v>
      </c>
      <c r="H17" s="89" t="s">
        <v>30</v>
      </c>
      <c r="I17" s="89" t="s">
        <v>13</v>
      </c>
      <c r="J17" s="89">
        <v>2</v>
      </c>
    </row>
    <row r="18" spans="1:10" s="89" customFormat="1" x14ac:dyDescent="0.25">
      <c r="A18" s="89" t="s">
        <v>29</v>
      </c>
      <c r="B18" s="89" t="s">
        <v>30</v>
      </c>
      <c r="F18" s="89" t="s">
        <v>31</v>
      </c>
      <c r="G18" s="89" t="s">
        <v>31</v>
      </c>
      <c r="H18" s="89" t="s">
        <v>30</v>
      </c>
      <c r="I18" s="89" t="s">
        <v>17</v>
      </c>
      <c r="J18" s="89">
        <v>2</v>
      </c>
    </row>
    <row r="19" spans="1:10" s="89" customFormat="1" x14ac:dyDescent="0.25">
      <c r="A19" s="89" t="s">
        <v>29</v>
      </c>
      <c r="B19" s="89" t="s">
        <v>30</v>
      </c>
      <c r="F19" s="89" t="s">
        <v>31</v>
      </c>
      <c r="G19" s="89" t="s">
        <v>31</v>
      </c>
      <c r="H19" s="89" t="s">
        <v>30</v>
      </c>
      <c r="I19" s="89" t="s">
        <v>32</v>
      </c>
      <c r="J19" s="89">
        <v>1</v>
      </c>
    </row>
    <row r="20" spans="1:10" s="89" customFormat="1" x14ac:dyDescent="0.25">
      <c r="A20" s="89" t="s">
        <v>29</v>
      </c>
      <c r="B20" s="89" t="s">
        <v>30</v>
      </c>
      <c r="F20" s="89" t="s">
        <v>31</v>
      </c>
      <c r="G20" s="89" t="s">
        <v>31</v>
      </c>
      <c r="H20" s="89" t="s">
        <v>30</v>
      </c>
      <c r="I20" s="89" t="s">
        <v>18</v>
      </c>
      <c r="J20" s="89">
        <v>1</v>
      </c>
    </row>
    <row r="21" spans="1:10" s="89" customFormat="1" x14ac:dyDescent="0.25">
      <c r="A21" s="89" t="s">
        <v>33</v>
      </c>
      <c r="B21" s="89" t="s">
        <v>34</v>
      </c>
      <c r="C21" s="89">
        <v>1</v>
      </c>
      <c r="F21" s="89" t="s">
        <v>35</v>
      </c>
      <c r="G21" s="89" t="s">
        <v>36</v>
      </c>
      <c r="H21" s="89" t="s">
        <v>34</v>
      </c>
      <c r="I21" s="89" t="s">
        <v>17</v>
      </c>
      <c r="J21" s="89">
        <v>6</v>
      </c>
    </row>
    <row r="22" spans="1:10" s="89" customFormat="1" x14ac:dyDescent="0.25">
      <c r="A22" s="89" t="s">
        <v>33</v>
      </c>
      <c r="B22" s="89" t="s">
        <v>34</v>
      </c>
      <c r="F22" s="89" t="s">
        <v>35</v>
      </c>
      <c r="G22" s="89" t="s">
        <v>36</v>
      </c>
      <c r="H22" s="89" t="s">
        <v>34</v>
      </c>
      <c r="I22" s="89" t="s">
        <v>18</v>
      </c>
      <c r="J22" s="89">
        <v>1</v>
      </c>
    </row>
    <row r="23" spans="1:10" s="89" customFormat="1" x14ac:dyDescent="0.25">
      <c r="A23" s="89" t="s">
        <v>33</v>
      </c>
      <c r="B23" s="89" t="s">
        <v>34</v>
      </c>
      <c r="F23" s="89" t="s">
        <v>35</v>
      </c>
      <c r="G23" s="89" t="s">
        <v>36</v>
      </c>
      <c r="H23" s="89" t="s">
        <v>34</v>
      </c>
      <c r="I23" s="89" t="s">
        <v>21</v>
      </c>
      <c r="J23" s="89">
        <v>7</v>
      </c>
    </row>
    <row r="24" spans="1:10" s="89" customFormat="1" x14ac:dyDescent="0.25">
      <c r="A24" s="89" t="s">
        <v>33</v>
      </c>
      <c r="B24" s="89" t="s">
        <v>34</v>
      </c>
      <c r="F24" s="89" t="s">
        <v>35</v>
      </c>
      <c r="G24" s="89" t="s">
        <v>37</v>
      </c>
      <c r="H24" s="89" t="s">
        <v>34</v>
      </c>
      <c r="I24" s="89" t="s">
        <v>17</v>
      </c>
      <c r="J24" s="89">
        <v>1</v>
      </c>
    </row>
    <row r="25" spans="1:10" s="89" customFormat="1" x14ac:dyDescent="0.25">
      <c r="A25" s="89" t="s">
        <v>33</v>
      </c>
      <c r="B25" s="89" t="s">
        <v>34</v>
      </c>
      <c r="F25" s="89" t="s">
        <v>35</v>
      </c>
      <c r="G25" s="89" t="s">
        <v>37</v>
      </c>
      <c r="H25" s="89" t="s">
        <v>34</v>
      </c>
      <c r="I25" s="89" t="s">
        <v>18</v>
      </c>
      <c r="J25" s="89">
        <v>1</v>
      </c>
    </row>
    <row r="26" spans="1:10" s="89" customFormat="1" x14ac:dyDescent="0.25">
      <c r="A26" s="89" t="s">
        <v>33</v>
      </c>
      <c r="B26" s="89" t="s">
        <v>34</v>
      </c>
      <c r="F26" s="89" t="s">
        <v>35</v>
      </c>
      <c r="G26" s="89" t="s">
        <v>37</v>
      </c>
      <c r="H26" s="89" t="s">
        <v>34</v>
      </c>
      <c r="I26" s="89" t="s">
        <v>38</v>
      </c>
      <c r="J26" s="89">
        <v>1</v>
      </c>
    </row>
    <row r="27" spans="1:10" s="89" customFormat="1" x14ac:dyDescent="0.25">
      <c r="A27" s="89" t="s">
        <v>33</v>
      </c>
      <c r="B27" s="89" t="s">
        <v>34</v>
      </c>
      <c r="F27" s="89" t="s">
        <v>35</v>
      </c>
      <c r="G27" s="89" t="s">
        <v>37</v>
      </c>
      <c r="H27" s="89" t="s">
        <v>34</v>
      </c>
      <c r="I27" s="89" t="s">
        <v>21</v>
      </c>
      <c r="J27" s="89">
        <v>4</v>
      </c>
    </row>
    <row r="28" spans="1:10" s="89" customFormat="1" x14ac:dyDescent="0.25">
      <c r="A28" s="89" t="s">
        <v>23</v>
      </c>
      <c r="B28" s="89" t="s">
        <v>39</v>
      </c>
      <c r="C28" s="89">
        <v>2</v>
      </c>
      <c r="F28" s="89" t="s">
        <v>40</v>
      </c>
      <c r="G28" s="89" t="s">
        <v>40</v>
      </c>
      <c r="H28" s="89" t="s">
        <v>39</v>
      </c>
      <c r="I28" s="89" t="s">
        <v>13</v>
      </c>
      <c r="J28" s="89">
        <v>1</v>
      </c>
    </row>
    <row r="29" spans="1:10" s="89" customFormat="1" x14ac:dyDescent="0.25">
      <c r="A29" s="89" t="s">
        <v>23</v>
      </c>
      <c r="B29" s="89" t="s">
        <v>41</v>
      </c>
      <c r="F29" s="89" t="s">
        <v>42</v>
      </c>
      <c r="G29" s="89" t="s">
        <v>42</v>
      </c>
      <c r="H29" s="89" t="s">
        <v>41</v>
      </c>
      <c r="I29" s="89" t="s">
        <v>22</v>
      </c>
      <c r="J29" s="89">
        <v>8</v>
      </c>
    </row>
    <row r="30" spans="1:10" s="89" customFormat="1" x14ac:dyDescent="0.25">
      <c r="A30" s="89" t="s">
        <v>23</v>
      </c>
      <c r="B30" s="89" t="s">
        <v>41</v>
      </c>
      <c r="F30" s="89" t="s">
        <v>42</v>
      </c>
      <c r="G30" s="89" t="s">
        <v>42</v>
      </c>
      <c r="H30" s="89" t="s">
        <v>41</v>
      </c>
      <c r="I30" s="89" t="s">
        <v>32</v>
      </c>
      <c r="J30" s="89">
        <v>8</v>
      </c>
    </row>
    <row r="31" spans="1:10" s="89" customFormat="1" x14ac:dyDescent="0.25">
      <c r="A31" s="89" t="s">
        <v>23</v>
      </c>
      <c r="B31" s="89" t="s">
        <v>39</v>
      </c>
      <c r="F31" s="89" t="s">
        <v>43</v>
      </c>
      <c r="G31" s="89" t="s">
        <v>43</v>
      </c>
      <c r="H31" s="89" t="s">
        <v>39</v>
      </c>
      <c r="I31" s="89" t="s">
        <v>21</v>
      </c>
      <c r="J31" s="89">
        <v>6</v>
      </c>
    </row>
    <row r="32" spans="1:10" s="89" customFormat="1" x14ac:dyDescent="0.25">
      <c r="A32" s="89" t="s">
        <v>26</v>
      </c>
      <c r="C32" s="89">
        <v>14</v>
      </c>
      <c r="D32" s="89">
        <v>2</v>
      </c>
      <c r="F32" s="89" t="s">
        <v>44</v>
      </c>
      <c r="G32" s="89" t="s">
        <v>44</v>
      </c>
      <c r="H32" s="89" t="s">
        <v>26</v>
      </c>
      <c r="I32" s="89" t="s">
        <v>45</v>
      </c>
      <c r="J32" s="89">
        <v>2</v>
      </c>
    </row>
    <row r="33" spans="1:10" s="89" customFormat="1" x14ac:dyDescent="0.25">
      <c r="A33" s="89" t="s">
        <v>26</v>
      </c>
      <c r="F33" s="89" t="s">
        <v>44</v>
      </c>
      <c r="G33" s="89" t="s">
        <v>44</v>
      </c>
      <c r="H33" s="89" t="s">
        <v>26</v>
      </c>
      <c r="I33" s="89" t="s">
        <v>13</v>
      </c>
      <c r="J33" s="89">
        <v>2</v>
      </c>
    </row>
    <row r="34" spans="1:10" s="89" customFormat="1" x14ac:dyDescent="0.25">
      <c r="A34" s="89" t="s">
        <v>26</v>
      </c>
      <c r="F34" s="89" t="s">
        <v>44</v>
      </c>
      <c r="G34" s="89" t="s">
        <v>44</v>
      </c>
      <c r="H34" s="89" t="s">
        <v>26</v>
      </c>
      <c r="I34" s="89" t="s">
        <v>22</v>
      </c>
      <c r="J34" s="89">
        <v>2</v>
      </c>
    </row>
    <row r="35" spans="1:10" s="89" customFormat="1" x14ac:dyDescent="0.25">
      <c r="A35" s="89" t="s">
        <v>26</v>
      </c>
      <c r="F35" s="89" t="s">
        <v>44</v>
      </c>
      <c r="G35" s="89" t="s">
        <v>44</v>
      </c>
      <c r="H35" s="89" t="s">
        <v>26</v>
      </c>
      <c r="I35" s="89" t="s">
        <v>32</v>
      </c>
      <c r="J35" s="89">
        <v>2</v>
      </c>
    </row>
    <row r="36" spans="1:10" s="89" customFormat="1" x14ac:dyDescent="0.25">
      <c r="A36" s="89" t="s">
        <v>26</v>
      </c>
      <c r="F36" s="89" t="s">
        <v>44</v>
      </c>
      <c r="G36" s="89" t="s">
        <v>44</v>
      </c>
      <c r="H36" s="89" t="s">
        <v>26</v>
      </c>
      <c r="I36" s="89" t="s">
        <v>21</v>
      </c>
      <c r="J36" s="89">
        <v>2</v>
      </c>
    </row>
    <row r="37" spans="1:10" s="89" customFormat="1" x14ac:dyDescent="0.25">
      <c r="A37" s="89" t="s">
        <v>26</v>
      </c>
      <c r="F37" s="89" t="s">
        <v>44</v>
      </c>
      <c r="G37" s="89" t="s">
        <v>44</v>
      </c>
      <c r="H37" s="89" t="s">
        <v>26</v>
      </c>
      <c r="I37" s="89" t="s">
        <v>46</v>
      </c>
      <c r="J37" s="89">
        <v>2</v>
      </c>
    </row>
    <row r="38" spans="1:10" s="89" customFormat="1" x14ac:dyDescent="0.25">
      <c r="A38" s="89" t="s">
        <v>26</v>
      </c>
      <c r="F38" s="89" t="s">
        <v>44</v>
      </c>
      <c r="G38" s="89" t="s">
        <v>44</v>
      </c>
      <c r="H38" s="89" t="s">
        <v>26</v>
      </c>
      <c r="I38" s="89" t="s">
        <v>47</v>
      </c>
      <c r="J38" s="89">
        <v>2</v>
      </c>
    </row>
    <row r="39" spans="1:10" s="89" customFormat="1" x14ac:dyDescent="0.25">
      <c r="A39" s="89" t="s">
        <v>26</v>
      </c>
      <c r="F39" s="89" t="s">
        <v>44</v>
      </c>
      <c r="G39" s="89" t="s">
        <v>44</v>
      </c>
      <c r="H39" s="89" t="s">
        <v>26</v>
      </c>
      <c r="I39" s="89" t="s">
        <v>17</v>
      </c>
      <c r="J39" s="89">
        <v>2</v>
      </c>
    </row>
    <row r="40" spans="1:10" s="89" customFormat="1" x14ac:dyDescent="0.25">
      <c r="A40" s="89" t="s">
        <v>26</v>
      </c>
      <c r="F40" s="89" t="s">
        <v>44</v>
      </c>
      <c r="G40" s="89" t="s">
        <v>44</v>
      </c>
      <c r="H40" s="89" t="s">
        <v>26</v>
      </c>
      <c r="I40" s="89" t="s">
        <v>18</v>
      </c>
      <c r="J40" s="89">
        <v>1</v>
      </c>
    </row>
    <row r="41" spans="1:10" s="89" customFormat="1" x14ac:dyDescent="0.25">
      <c r="A41" s="89" t="s">
        <v>26</v>
      </c>
      <c r="F41" s="89" t="s">
        <v>44</v>
      </c>
      <c r="G41" s="89" t="s">
        <v>44</v>
      </c>
      <c r="H41" s="89" t="s">
        <v>26</v>
      </c>
      <c r="I41" s="89" t="s">
        <v>48</v>
      </c>
      <c r="J41" s="89">
        <v>2</v>
      </c>
    </row>
    <row r="42" spans="1:10" s="89" customFormat="1" x14ac:dyDescent="0.25">
      <c r="A42" s="89" t="s">
        <v>49</v>
      </c>
      <c r="B42" s="89" t="s">
        <v>50</v>
      </c>
      <c r="F42" s="89" t="s">
        <v>51</v>
      </c>
      <c r="G42" s="89" t="s">
        <v>51</v>
      </c>
      <c r="H42" s="89" t="s">
        <v>50</v>
      </c>
      <c r="I42" s="89" t="s">
        <v>45</v>
      </c>
      <c r="J42" s="89">
        <v>2</v>
      </c>
    </row>
    <row r="43" spans="1:10" s="89" customFormat="1" x14ac:dyDescent="0.25">
      <c r="A43" s="89" t="s">
        <v>49</v>
      </c>
      <c r="B43" s="89" t="s">
        <v>50</v>
      </c>
      <c r="F43" s="89" t="s">
        <v>51</v>
      </c>
      <c r="G43" s="89" t="s">
        <v>51</v>
      </c>
      <c r="H43" s="89" t="s">
        <v>50</v>
      </c>
      <c r="I43" s="89" t="s">
        <v>19</v>
      </c>
      <c r="J43" s="89">
        <v>2</v>
      </c>
    </row>
    <row r="44" spans="1:10" s="89" customFormat="1" x14ac:dyDescent="0.25">
      <c r="A44" s="89" t="s">
        <v>49</v>
      </c>
      <c r="B44" s="89" t="s">
        <v>50</v>
      </c>
      <c r="F44" s="89" t="s">
        <v>51</v>
      </c>
      <c r="G44" s="89" t="s">
        <v>51</v>
      </c>
      <c r="H44" s="89" t="s">
        <v>50</v>
      </c>
      <c r="I44" s="89" t="s">
        <v>32</v>
      </c>
      <c r="J44" s="89">
        <v>2</v>
      </c>
    </row>
    <row r="45" spans="1:10" s="89" customFormat="1" x14ac:dyDescent="0.25">
      <c r="A45" s="89" t="s">
        <v>49</v>
      </c>
      <c r="B45" s="89" t="s">
        <v>50</v>
      </c>
      <c r="F45" s="89" t="s">
        <v>51</v>
      </c>
      <c r="G45" s="89" t="s">
        <v>51</v>
      </c>
      <c r="H45" s="89" t="s">
        <v>50</v>
      </c>
      <c r="I45" s="89" t="s">
        <v>17</v>
      </c>
      <c r="J45" s="89">
        <v>2</v>
      </c>
    </row>
    <row r="46" spans="1:10" s="89" customFormat="1" x14ac:dyDescent="0.25">
      <c r="A46" s="89" t="s">
        <v>14</v>
      </c>
      <c r="B46" s="89" t="s">
        <v>15</v>
      </c>
      <c r="C46" s="89">
        <v>11</v>
      </c>
      <c r="D46" s="89">
        <v>1</v>
      </c>
      <c r="F46" s="89" t="s">
        <v>52</v>
      </c>
      <c r="G46" s="89" t="s">
        <v>52</v>
      </c>
      <c r="H46" s="89" t="s">
        <v>15</v>
      </c>
      <c r="I46" s="89" t="s">
        <v>19</v>
      </c>
      <c r="J46" s="89">
        <v>2</v>
      </c>
    </row>
    <row r="47" spans="1:10" s="89" customFormat="1" x14ac:dyDescent="0.25">
      <c r="A47" s="89" t="s">
        <v>14</v>
      </c>
      <c r="B47" s="89" t="s">
        <v>15</v>
      </c>
      <c r="F47" s="89" t="s">
        <v>52</v>
      </c>
      <c r="G47" s="89" t="s">
        <v>52</v>
      </c>
      <c r="H47" s="89" t="s">
        <v>15</v>
      </c>
      <c r="I47" s="89" t="s">
        <v>17</v>
      </c>
      <c r="J47" s="89">
        <v>7</v>
      </c>
    </row>
    <row r="48" spans="1:10" s="89" customFormat="1" x14ac:dyDescent="0.25">
      <c r="A48" s="89" t="s">
        <v>14</v>
      </c>
      <c r="B48" s="89" t="s">
        <v>15</v>
      </c>
      <c r="F48" s="89" t="s">
        <v>52</v>
      </c>
      <c r="G48" s="89" t="s">
        <v>52</v>
      </c>
      <c r="H48" s="89" t="s">
        <v>15</v>
      </c>
      <c r="I48" s="89" t="s">
        <v>48</v>
      </c>
      <c r="J48" s="89">
        <v>1</v>
      </c>
    </row>
    <row r="49" spans="1:10" s="89" customFormat="1" x14ac:dyDescent="0.25">
      <c r="A49" s="89" t="s">
        <v>14</v>
      </c>
      <c r="B49" s="89" t="s">
        <v>15</v>
      </c>
      <c r="F49" s="89" t="s">
        <v>52</v>
      </c>
      <c r="G49" s="89" t="s">
        <v>52</v>
      </c>
      <c r="H49" s="89" t="s">
        <v>15</v>
      </c>
      <c r="I49" s="89" t="s">
        <v>22</v>
      </c>
      <c r="J49" s="89">
        <v>2</v>
      </c>
    </row>
    <row r="50" spans="1:10" s="89" customFormat="1" x14ac:dyDescent="0.25">
      <c r="A50" s="89" t="s">
        <v>14</v>
      </c>
      <c r="B50" s="89" t="s">
        <v>15</v>
      </c>
      <c r="F50" s="89" t="s">
        <v>52</v>
      </c>
      <c r="G50" s="89" t="s">
        <v>52</v>
      </c>
      <c r="H50" s="89" t="s">
        <v>15</v>
      </c>
      <c r="I50" s="89" t="s">
        <v>38</v>
      </c>
      <c r="J50" s="89">
        <v>1</v>
      </c>
    </row>
    <row r="51" spans="1:10" s="89" customFormat="1" x14ac:dyDescent="0.25">
      <c r="A51" s="89" t="s">
        <v>14</v>
      </c>
      <c r="B51" s="89" t="s">
        <v>15</v>
      </c>
      <c r="F51" s="89" t="s">
        <v>52</v>
      </c>
      <c r="G51" s="89" t="s">
        <v>52</v>
      </c>
      <c r="H51" s="89" t="s">
        <v>15</v>
      </c>
      <c r="I51" s="89" t="s">
        <v>53</v>
      </c>
      <c r="J51" s="89">
        <v>1</v>
      </c>
    </row>
    <row r="52" spans="1:10" s="89" customFormat="1" x14ac:dyDescent="0.25">
      <c r="A52" s="89" t="s">
        <v>54</v>
      </c>
      <c r="B52" s="89" t="s">
        <v>55</v>
      </c>
      <c r="F52" s="89" t="s">
        <v>56</v>
      </c>
      <c r="G52" s="89" t="s">
        <v>56</v>
      </c>
      <c r="H52" s="89" t="s">
        <v>55</v>
      </c>
      <c r="I52" s="89" t="s">
        <v>47</v>
      </c>
      <c r="J52" s="89">
        <v>1</v>
      </c>
    </row>
    <row r="53" spans="1:10" s="89" customFormat="1" x14ac:dyDescent="0.25">
      <c r="A53" s="89" t="s">
        <v>54</v>
      </c>
      <c r="B53" s="89" t="s">
        <v>55</v>
      </c>
      <c r="F53" s="89" t="s">
        <v>56</v>
      </c>
      <c r="G53" s="89" t="s">
        <v>56</v>
      </c>
      <c r="H53" s="89" t="s">
        <v>55</v>
      </c>
      <c r="I53" s="89" t="s">
        <v>57</v>
      </c>
      <c r="J53" s="89">
        <v>1</v>
      </c>
    </row>
    <row r="54" spans="1:10" s="89" customFormat="1" x14ac:dyDescent="0.25">
      <c r="A54" s="89" t="s">
        <v>54</v>
      </c>
      <c r="B54" s="89" t="s">
        <v>55</v>
      </c>
      <c r="F54" s="89" t="s">
        <v>56</v>
      </c>
      <c r="G54" s="89" t="s">
        <v>56</v>
      </c>
      <c r="H54" s="89" t="s">
        <v>55</v>
      </c>
      <c r="I54" s="89" t="s">
        <v>18</v>
      </c>
      <c r="J54" s="89">
        <v>2</v>
      </c>
    </row>
    <row r="55" spans="1:10" s="89" customFormat="1" x14ac:dyDescent="0.25">
      <c r="A55" s="89" t="s">
        <v>54</v>
      </c>
      <c r="B55" s="89" t="s">
        <v>55</v>
      </c>
      <c r="F55" s="89" t="s">
        <v>56</v>
      </c>
      <c r="G55" s="89" t="s">
        <v>56</v>
      </c>
      <c r="H55" s="89" t="s">
        <v>55</v>
      </c>
      <c r="I55" s="89" t="s">
        <v>21</v>
      </c>
      <c r="J55" s="89">
        <v>3</v>
      </c>
    </row>
    <row r="56" spans="1:10" s="89" customFormat="1" x14ac:dyDescent="0.25">
      <c r="A56" s="89" t="s">
        <v>54</v>
      </c>
      <c r="B56" s="89" t="s">
        <v>55</v>
      </c>
      <c r="F56" s="89" t="s">
        <v>58</v>
      </c>
      <c r="G56" s="89" t="s">
        <v>58</v>
      </c>
      <c r="H56" s="89" t="s">
        <v>55</v>
      </c>
      <c r="I56" s="89" t="s">
        <v>21</v>
      </c>
      <c r="J56" s="89">
        <v>2</v>
      </c>
    </row>
    <row r="57" spans="1:10" s="89" customFormat="1" x14ac:dyDescent="0.25">
      <c r="A57" s="89" t="s">
        <v>14</v>
      </c>
      <c r="B57" s="89" t="s">
        <v>15</v>
      </c>
      <c r="C57" s="89">
        <v>25</v>
      </c>
      <c r="F57" s="89" t="s">
        <v>59</v>
      </c>
      <c r="G57" s="89" t="s">
        <v>59</v>
      </c>
      <c r="H57" s="89" t="s">
        <v>15</v>
      </c>
      <c r="I57" s="89" t="s">
        <v>47</v>
      </c>
      <c r="J57" s="89">
        <v>1</v>
      </c>
    </row>
    <row r="58" spans="1:10" s="89" customFormat="1" x14ac:dyDescent="0.25">
      <c r="A58" s="89" t="s">
        <v>14</v>
      </c>
      <c r="B58" s="89" t="s">
        <v>15</v>
      </c>
      <c r="F58" s="89" t="s">
        <v>59</v>
      </c>
      <c r="G58" s="89" t="s">
        <v>59</v>
      </c>
      <c r="H58" s="89" t="s">
        <v>15</v>
      </c>
      <c r="I58" s="89" t="s">
        <v>22</v>
      </c>
      <c r="J58" s="89">
        <v>2</v>
      </c>
    </row>
    <row r="59" spans="1:10" s="89" customFormat="1" x14ac:dyDescent="0.25">
      <c r="A59" s="89" t="s">
        <v>14</v>
      </c>
      <c r="B59" s="89" t="s">
        <v>15</v>
      </c>
      <c r="F59" s="89" t="s">
        <v>59</v>
      </c>
      <c r="G59" s="89" t="s">
        <v>59</v>
      </c>
      <c r="H59" s="89" t="s">
        <v>15</v>
      </c>
      <c r="I59" s="89" t="s">
        <v>46</v>
      </c>
      <c r="J59" s="89">
        <v>1</v>
      </c>
    </row>
    <row r="60" spans="1:10" s="89" customFormat="1" x14ac:dyDescent="0.25">
      <c r="A60" s="89" t="s">
        <v>14</v>
      </c>
      <c r="B60" s="89" t="s">
        <v>15</v>
      </c>
      <c r="F60" s="89" t="s">
        <v>59</v>
      </c>
      <c r="G60" s="89" t="s">
        <v>59</v>
      </c>
      <c r="H60" s="89" t="s">
        <v>15</v>
      </c>
      <c r="I60" s="89" t="s">
        <v>17</v>
      </c>
      <c r="J60" s="89">
        <v>6</v>
      </c>
    </row>
    <row r="61" spans="1:10" s="89" customFormat="1" x14ac:dyDescent="0.25">
      <c r="A61" s="89" t="s">
        <v>14</v>
      </c>
      <c r="B61" s="89" t="s">
        <v>15</v>
      </c>
      <c r="F61" s="89" t="s">
        <v>59</v>
      </c>
      <c r="G61" s="89" t="s">
        <v>59</v>
      </c>
      <c r="H61" s="89" t="s">
        <v>15</v>
      </c>
      <c r="I61" s="89" t="s">
        <v>21</v>
      </c>
      <c r="J61" s="89">
        <v>4</v>
      </c>
    </row>
    <row r="62" spans="1:10" s="89" customFormat="1" x14ac:dyDescent="0.25">
      <c r="A62" s="89" t="s">
        <v>14</v>
      </c>
      <c r="B62" s="89" t="s">
        <v>15</v>
      </c>
      <c r="F62" s="89" t="s">
        <v>59</v>
      </c>
      <c r="G62" s="89" t="s">
        <v>59</v>
      </c>
      <c r="H62" s="89" t="s">
        <v>15</v>
      </c>
      <c r="I62" s="89" t="s">
        <v>53</v>
      </c>
      <c r="J62" s="89">
        <v>1</v>
      </c>
    </row>
    <row r="63" spans="1:10" s="89" customFormat="1" x14ac:dyDescent="0.25">
      <c r="A63" s="89" t="s">
        <v>60</v>
      </c>
      <c r="B63" s="89" t="s">
        <v>61</v>
      </c>
      <c r="F63" s="89" t="s">
        <v>62</v>
      </c>
      <c r="G63" s="89" t="s">
        <v>62</v>
      </c>
      <c r="H63" s="89" t="s">
        <v>61</v>
      </c>
      <c r="I63" s="89" t="s">
        <v>13</v>
      </c>
      <c r="J63" s="89">
        <v>14</v>
      </c>
    </row>
    <row r="64" spans="1:10" s="89" customFormat="1" x14ac:dyDescent="0.25">
      <c r="A64" s="89" t="s">
        <v>14</v>
      </c>
      <c r="B64" s="89" t="s">
        <v>63</v>
      </c>
      <c r="C64" s="89">
        <v>25</v>
      </c>
      <c r="F64" s="89" t="s">
        <v>64</v>
      </c>
      <c r="G64" s="89" t="s">
        <v>64</v>
      </c>
      <c r="H64" s="89" t="s">
        <v>63</v>
      </c>
      <c r="I64" s="89" t="s">
        <v>47</v>
      </c>
      <c r="J64" s="89">
        <v>3</v>
      </c>
    </row>
    <row r="65" spans="1:10" s="89" customFormat="1" x14ac:dyDescent="0.25">
      <c r="A65" s="89" t="s">
        <v>14</v>
      </c>
      <c r="B65" s="89" t="s">
        <v>63</v>
      </c>
      <c r="F65" s="89" t="s">
        <v>64</v>
      </c>
      <c r="G65" s="89" t="s">
        <v>64</v>
      </c>
      <c r="H65" s="89" t="s">
        <v>63</v>
      </c>
      <c r="I65" s="89" t="s">
        <v>32</v>
      </c>
      <c r="J65" s="89">
        <v>3</v>
      </c>
    </row>
    <row r="66" spans="1:10" s="89" customFormat="1" x14ac:dyDescent="0.25">
      <c r="A66" s="89" t="s">
        <v>60</v>
      </c>
      <c r="B66" s="89" t="s">
        <v>61</v>
      </c>
      <c r="F66" s="89" t="s">
        <v>65</v>
      </c>
      <c r="G66" s="89" t="s">
        <v>65</v>
      </c>
      <c r="H66" s="89" t="s">
        <v>61</v>
      </c>
      <c r="I66" s="89" t="s">
        <v>45</v>
      </c>
      <c r="J66" s="89">
        <v>1</v>
      </c>
    </row>
    <row r="67" spans="1:10" s="89" customFormat="1" x14ac:dyDescent="0.25">
      <c r="A67" s="89" t="s">
        <v>60</v>
      </c>
      <c r="B67" s="89" t="s">
        <v>61</v>
      </c>
      <c r="F67" s="89" t="s">
        <v>65</v>
      </c>
      <c r="G67" s="89" t="s">
        <v>65</v>
      </c>
      <c r="H67" s="89" t="s">
        <v>61</v>
      </c>
      <c r="I67" s="89" t="s">
        <v>17</v>
      </c>
      <c r="J67" s="89">
        <v>3</v>
      </c>
    </row>
    <row r="68" spans="1:10" s="89" customFormat="1" x14ac:dyDescent="0.25">
      <c r="A68" s="89" t="s">
        <v>60</v>
      </c>
      <c r="B68" s="89" t="s">
        <v>61</v>
      </c>
      <c r="F68" s="89" t="s">
        <v>65</v>
      </c>
      <c r="G68" s="89" t="s">
        <v>65</v>
      </c>
      <c r="H68" s="89" t="s">
        <v>61</v>
      </c>
      <c r="I68" s="89" t="s">
        <v>48</v>
      </c>
      <c r="J68" s="89">
        <v>1</v>
      </c>
    </row>
    <row r="69" spans="1:10" s="89" customFormat="1" x14ac:dyDescent="0.25">
      <c r="A69" s="89" t="s">
        <v>60</v>
      </c>
      <c r="B69" s="89" t="s">
        <v>61</v>
      </c>
      <c r="F69" s="89" t="s">
        <v>65</v>
      </c>
      <c r="G69" s="89" t="s">
        <v>65</v>
      </c>
      <c r="H69" s="89" t="s">
        <v>61</v>
      </c>
      <c r="I69" s="89" t="s">
        <v>66</v>
      </c>
      <c r="J69" s="89">
        <v>2</v>
      </c>
    </row>
    <row r="70" spans="1:10" s="89" customFormat="1" x14ac:dyDescent="0.25">
      <c r="A70" s="89" t="s">
        <v>26</v>
      </c>
      <c r="C70" s="89">
        <v>7</v>
      </c>
      <c r="F70" s="89" t="s">
        <v>67</v>
      </c>
      <c r="G70" s="89" t="s">
        <v>67</v>
      </c>
      <c r="H70" s="89" t="s">
        <v>26</v>
      </c>
      <c r="I70" s="89" t="s">
        <v>13</v>
      </c>
      <c r="J70" s="89">
        <v>10</v>
      </c>
    </row>
    <row r="71" spans="1:10" s="89" customFormat="1" x14ac:dyDescent="0.25">
      <c r="A71" s="89" t="s">
        <v>14</v>
      </c>
      <c r="B71" s="89" t="s">
        <v>15</v>
      </c>
      <c r="C71" s="89">
        <v>14</v>
      </c>
      <c r="F71" s="89" t="s">
        <v>68</v>
      </c>
      <c r="G71" s="89" t="s">
        <v>68</v>
      </c>
      <c r="H71" s="89" t="s">
        <v>15</v>
      </c>
      <c r="I71" s="89" t="s">
        <v>32</v>
      </c>
      <c r="J71" s="89">
        <v>1</v>
      </c>
    </row>
    <row r="72" spans="1:10" s="89" customFormat="1" x14ac:dyDescent="0.25">
      <c r="A72" s="89" t="s">
        <v>14</v>
      </c>
      <c r="B72" s="89" t="s">
        <v>15</v>
      </c>
      <c r="F72" s="89" t="s">
        <v>68</v>
      </c>
      <c r="G72" s="89" t="s">
        <v>68</v>
      </c>
      <c r="H72" s="89" t="s">
        <v>15</v>
      </c>
      <c r="I72" s="89" t="s">
        <v>69</v>
      </c>
      <c r="J72" s="89">
        <v>1</v>
      </c>
    </row>
    <row r="73" spans="1:10" s="89" customFormat="1" x14ac:dyDescent="0.25">
      <c r="A73" s="89" t="s">
        <v>14</v>
      </c>
      <c r="B73" s="89" t="s">
        <v>15</v>
      </c>
      <c r="F73" s="89" t="s">
        <v>68</v>
      </c>
      <c r="G73" s="89" t="s">
        <v>68</v>
      </c>
      <c r="H73" s="89" t="s">
        <v>15</v>
      </c>
      <c r="I73" s="89" t="s">
        <v>38</v>
      </c>
      <c r="J73" s="89">
        <v>1</v>
      </c>
    </row>
    <row r="74" spans="1:10" s="89" customFormat="1" x14ac:dyDescent="0.25">
      <c r="A74" s="89" t="s">
        <v>14</v>
      </c>
      <c r="B74" s="89" t="s">
        <v>15</v>
      </c>
      <c r="F74" s="89" t="s">
        <v>68</v>
      </c>
      <c r="G74" s="89" t="s">
        <v>68</v>
      </c>
      <c r="H74" s="89" t="s">
        <v>15</v>
      </c>
      <c r="I74" s="89" t="s">
        <v>17</v>
      </c>
      <c r="J74" s="89">
        <v>2</v>
      </c>
    </row>
    <row r="75" spans="1:10" s="89" customFormat="1" x14ac:dyDescent="0.25">
      <c r="A75" s="89" t="s">
        <v>14</v>
      </c>
      <c r="B75" s="89" t="s">
        <v>15</v>
      </c>
      <c r="F75" s="89" t="s">
        <v>68</v>
      </c>
      <c r="G75" s="89" t="s">
        <v>68</v>
      </c>
      <c r="H75" s="89" t="s">
        <v>15</v>
      </c>
      <c r="I75" s="89" t="s">
        <v>22</v>
      </c>
      <c r="J75" s="89">
        <v>1</v>
      </c>
    </row>
    <row r="76" spans="1:10" s="89" customFormat="1" x14ac:dyDescent="0.25">
      <c r="A76" s="89" t="s">
        <v>14</v>
      </c>
      <c r="B76" s="89" t="s">
        <v>15</v>
      </c>
      <c r="F76" s="89" t="s">
        <v>68</v>
      </c>
      <c r="G76" s="89" t="s">
        <v>68</v>
      </c>
      <c r="H76" s="89" t="s">
        <v>15</v>
      </c>
      <c r="I76" s="89" t="s">
        <v>18</v>
      </c>
      <c r="J76" s="89">
        <v>1</v>
      </c>
    </row>
    <row r="77" spans="1:10" s="89" customFormat="1" x14ac:dyDescent="0.25">
      <c r="A77" s="89" t="s">
        <v>14</v>
      </c>
      <c r="B77" s="89" t="s">
        <v>15</v>
      </c>
      <c r="F77" s="89" t="s">
        <v>68</v>
      </c>
      <c r="G77" s="89" t="s">
        <v>68</v>
      </c>
      <c r="H77" s="89" t="s">
        <v>15</v>
      </c>
      <c r="I77" s="89" t="s">
        <v>45</v>
      </c>
      <c r="J77" s="89">
        <v>1</v>
      </c>
    </row>
    <row r="78" spans="1:10" s="89" customFormat="1" x14ac:dyDescent="0.25">
      <c r="A78" s="89" t="s">
        <v>14</v>
      </c>
      <c r="B78" s="89" t="s">
        <v>15</v>
      </c>
      <c r="F78" s="89" t="s">
        <v>68</v>
      </c>
      <c r="G78" s="89" t="s">
        <v>68</v>
      </c>
      <c r="H78" s="89" t="s">
        <v>15</v>
      </c>
      <c r="I78" s="89" t="s">
        <v>57</v>
      </c>
      <c r="J78" s="89">
        <v>1</v>
      </c>
    </row>
    <row r="79" spans="1:10" s="89" customFormat="1" x14ac:dyDescent="0.25">
      <c r="A79" s="89" t="s">
        <v>60</v>
      </c>
      <c r="B79" s="89" t="s">
        <v>70</v>
      </c>
      <c r="F79" s="89" t="s">
        <v>71</v>
      </c>
      <c r="G79" s="89" t="s">
        <v>71</v>
      </c>
      <c r="H79" s="89" t="s">
        <v>70</v>
      </c>
      <c r="I79" s="89" t="s">
        <v>17</v>
      </c>
      <c r="J79" s="89">
        <v>1</v>
      </c>
    </row>
    <row r="80" spans="1:10" s="89" customFormat="1" x14ac:dyDescent="0.25">
      <c r="A80" s="89" t="s">
        <v>23</v>
      </c>
      <c r="B80" s="89" t="s">
        <v>39</v>
      </c>
      <c r="C80" s="89">
        <v>6</v>
      </c>
      <c r="D80" s="89">
        <v>2</v>
      </c>
      <c r="F80" s="89" t="s">
        <v>72</v>
      </c>
      <c r="G80" s="89" t="s">
        <v>72</v>
      </c>
      <c r="H80" s="89" t="s">
        <v>39</v>
      </c>
      <c r="I80" s="89" t="s">
        <v>32</v>
      </c>
      <c r="J80" s="89">
        <v>2</v>
      </c>
    </row>
    <row r="81" spans="1:10" s="89" customFormat="1" x14ac:dyDescent="0.25">
      <c r="A81" s="89" t="s">
        <v>23</v>
      </c>
      <c r="B81" s="89" t="s">
        <v>39</v>
      </c>
      <c r="F81" s="89" t="s">
        <v>72</v>
      </c>
      <c r="G81" s="89" t="s">
        <v>72</v>
      </c>
      <c r="H81" s="89" t="s">
        <v>39</v>
      </c>
      <c r="I81" s="89" t="s">
        <v>17</v>
      </c>
      <c r="J81" s="89">
        <v>2</v>
      </c>
    </row>
    <row r="82" spans="1:10" s="89" customFormat="1" x14ac:dyDescent="0.25">
      <c r="A82" s="89" t="s">
        <v>23</v>
      </c>
      <c r="B82" s="89" t="s">
        <v>39</v>
      </c>
      <c r="F82" s="89" t="s">
        <v>72</v>
      </c>
      <c r="G82" s="89" t="s">
        <v>72</v>
      </c>
      <c r="H82" s="89" t="s">
        <v>39</v>
      </c>
      <c r="I82" s="89" t="s">
        <v>38</v>
      </c>
      <c r="J82" s="89">
        <v>1</v>
      </c>
    </row>
    <row r="83" spans="1:10" s="89" customFormat="1" x14ac:dyDescent="0.25">
      <c r="A83" s="89" t="s">
        <v>23</v>
      </c>
      <c r="B83" s="89" t="s">
        <v>39</v>
      </c>
      <c r="F83" s="89" t="s">
        <v>72</v>
      </c>
      <c r="G83" s="89" t="s">
        <v>72</v>
      </c>
      <c r="H83" s="89" t="s">
        <v>39</v>
      </c>
      <c r="I83" s="89" t="s">
        <v>18</v>
      </c>
      <c r="J83" s="89">
        <v>1</v>
      </c>
    </row>
    <row r="84" spans="1:10" s="89" customFormat="1" x14ac:dyDescent="0.25">
      <c r="A84" s="89" t="s">
        <v>23</v>
      </c>
      <c r="B84" s="89" t="s">
        <v>39</v>
      </c>
      <c r="F84" s="89" t="s">
        <v>72</v>
      </c>
      <c r="G84" s="89" t="s">
        <v>72</v>
      </c>
      <c r="H84" s="89" t="s">
        <v>39</v>
      </c>
      <c r="I84" s="89" t="s">
        <v>22</v>
      </c>
      <c r="J84" s="89">
        <v>1</v>
      </c>
    </row>
    <row r="85" spans="1:10" s="89" customFormat="1" x14ac:dyDescent="0.25">
      <c r="A85" s="89" t="s">
        <v>23</v>
      </c>
      <c r="B85" s="89" t="s">
        <v>39</v>
      </c>
      <c r="F85" s="89" t="s">
        <v>72</v>
      </c>
      <c r="G85" s="89" t="s">
        <v>72</v>
      </c>
      <c r="H85" s="89" t="s">
        <v>39</v>
      </c>
      <c r="I85" s="89" t="s">
        <v>19</v>
      </c>
      <c r="J85" s="89">
        <v>1</v>
      </c>
    </row>
    <row r="86" spans="1:10" s="89" customFormat="1" x14ac:dyDescent="0.25">
      <c r="A86" s="89" t="s">
        <v>23</v>
      </c>
      <c r="B86" s="89" t="s">
        <v>39</v>
      </c>
      <c r="F86" s="89" t="s">
        <v>72</v>
      </c>
      <c r="G86" s="89" t="s">
        <v>72</v>
      </c>
      <c r="H86" s="89" t="s">
        <v>39</v>
      </c>
      <c r="I86" s="89" t="s">
        <v>66</v>
      </c>
      <c r="J86" s="89">
        <v>1</v>
      </c>
    </row>
    <row r="87" spans="1:10" s="89" customFormat="1" x14ac:dyDescent="0.25">
      <c r="A87" s="89" t="s">
        <v>49</v>
      </c>
      <c r="B87" s="89" t="s">
        <v>73</v>
      </c>
      <c r="C87" s="89">
        <v>8</v>
      </c>
      <c r="F87" s="89" t="s">
        <v>74</v>
      </c>
      <c r="G87" s="89" t="s">
        <v>74</v>
      </c>
      <c r="H87" s="89" t="s">
        <v>73</v>
      </c>
      <c r="I87" s="89" t="s">
        <v>18</v>
      </c>
      <c r="J87" s="89">
        <v>3</v>
      </c>
    </row>
    <row r="88" spans="1:10" s="89" customFormat="1" x14ac:dyDescent="0.25">
      <c r="A88" s="89" t="s">
        <v>49</v>
      </c>
      <c r="B88" s="89" t="s">
        <v>73</v>
      </c>
      <c r="F88" s="89" t="s">
        <v>74</v>
      </c>
      <c r="G88" s="89" t="s">
        <v>74</v>
      </c>
      <c r="H88" s="89" t="s">
        <v>73</v>
      </c>
      <c r="I88" s="89" t="s">
        <v>19</v>
      </c>
      <c r="J88" s="89">
        <v>4</v>
      </c>
    </row>
    <row r="89" spans="1:10" s="89" customFormat="1" x14ac:dyDescent="0.25">
      <c r="A89" s="89" t="s">
        <v>33</v>
      </c>
      <c r="B89" s="89" t="s">
        <v>34</v>
      </c>
      <c r="C89" s="89">
        <v>2</v>
      </c>
      <c r="F89" s="89" t="s">
        <v>75</v>
      </c>
      <c r="G89" s="89" t="s">
        <v>75</v>
      </c>
      <c r="H89" s="89" t="s">
        <v>34</v>
      </c>
      <c r="I89" s="89" t="s">
        <v>13</v>
      </c>
      <c r="J89" s="89">
        <v>2</v>
      </c>
    </row>
    <row r="90" spans="1:10" s="89" customFormat="1" x14ac:dyDescent="0.25">
      <c r="A90" s="89" t="s">
        <v>33</v>
      </c>
      <c r="B90" s="89" t="s">
        <v>34</v>
      </c>
      <c r="C90" s="89">
        <v>2</v>
      </c>
      <c r="F90" s="89" t="s">
        <v>76</v>
      </c>
      <c r="G90" s="89" t="s">
        <v>76</v>
      </c>
      <c r="H90" s="89" t="s">
        <v>34</v>
      </c>
      <c r="I90" s="89" t="s">
        <v>47</v>
      </c>
      <c r="J90" s="89">
        <v>1</v>
      </c>
    </row>
    <row r="91" spans="1:10" s="89" customFormat="1" x14ac:dyDescent="0.25">
      <c r="A91" s="89" t="s">
        <v>33</v>
      </c>
      <c r="B91" s="89" t="s">
        <v>34</v>
      </c>
      <c r="F91" s="89" t="s">
        <v>76</v>
      </c>
      <c r="G91" s="89" t="s">
        <v>76</v>
      </c>
      <c r="H91" s="89" t="s">
        <v>34</v>
      </c>
      <c r="I91" s="89" t="s">
        <v>19</v>
      </c>
      <c r="J91" s="89">
        <v>2</v>
      </c>
    </row>
    <row r="92" spans="1:10" s="89" customFormat="1" x14ac:dyDescent="0.25">
      <c r="A92" s="89" t="s">
        <v>33</v>
      </c>
      <c r="B92" s="89" t="s">
        <v>34</v>
      </c>
      <c r="F92" s="89" t="s">
        <v>76</v>
      </c>
      <c r="G92" s="89" t="s">
        <v>76</v>
      </c>
      <c r="H92" s="89" t="s">
        <v>34</v>
      </c>
      <c r="I92" s="89" t="s">
        <v>17</v>
      </c>
      <c r="J92" s="89">
        <v>2</v>
      </c>
    </row>
    <row r="93" spans="1:10" s="89" customFormat="1" x14ac:dyDescent="0.25">
      <c r="A93" s="89" t="s">
        <v>33</v>
      </c>
      <c r="B93" s="89" t="s">
        <v>34</v>
      </c>
      <c r="F93" s="89" t="s">
        <v>76</v>
      </c>
      <c r="G93" s="89" t="s">
        <v>76</v>
      </c>
      <c r="H93" s="89" t="s">
        <v>34</v>
      </c>
      <c r="I93" s="89" t="s">
        <v>18</v>
      </c>
      <c r="J93" s="89">
        <v>1</v>
      </c>
    </row>
    <row r="94" spans="1:10" s="89" customFormat="1" x14ac:dyDescent="0.25">
      <c r="A94" s="89" t="s">
        <v>10</v>
      </c>
      <c r="B94" s="89" t="s">
        <v>11</v>
      </c>
      <c r="C94" s="89">
        <v>4</v>
      </c>
      <c r="D94" s="89">
        <v>2</v>
      </c>
      <c r="F94" s="89" t="s">
        <v>77</v>
      </c>
      <c r="G94" s="89" t="s">
        <v>77</v>
      </c>
      <c r="H94" s="89" t="s">
        <v>11</v>
      </c>
      <c r="I94" s="89" t="s">
        <v>22</v>
      </c>
      <c r="J94" s="89">
        <v>1</v>
      </c>
    </row>
    <row r="95" spans="1:10" s="89" customFormat="1" x14ac:dyDescent="0.25">
      <c r="A95" s="89" t="s">
        <v>10</v>
      </c>
      <c r="B95" s="89" t="s">
        <v>11</v>
      </c>
      <c r="F95" s="89" t="s">
        <v>77</v>
      </c>
      <c r="G95" s="89" t="s">
        <v>77</v>
      </c>
      <c r="H95" s="89" t="s">
        <v>11</v>
      </c>
      <c r="I95" s="89" t="s">
        <v>38</v>
      </c>
      <c r="J95" s="89">
        <v>1</v>
      </c>
    </row>
    <row r="96" spans="1:10" s="89" customFormat="1" x14ac:dyDescent="0.25">
      <c r="A96" s="89" t="s">
        <v>78</v>
      </c>
      <c r="B96" s="89" t="s">
        <v>79</v>
      </c>
      <c r="F96" s="89" t="s">
        <v>80</v>
      </c>
      <c r="G96" s="89" t="s">
        <v>80</v>
      </c>
      <c r="H96" s="89" t="s">
        <v>79</v>
      </c>
      <c r="I96" s="89" t="s">
        <v>21</v>
      </c>
      <c r="J96" s="89">
        <v>6</v>
      </c>
    </row>
    <row r="97" spans="1:10" s="89" customFormat="1" x14ac:dyDescent="0.25">
      <c r="A97" s="89" t="s">
        <v>78</v>
      </c>
      <c r="B97" s="89" t="s">
        <v>79</v>
      </c>
      <c r="F97" s="89" t="s">
        <v>80</v>
      </c>
      <c r="G97" s="89" t="s">
        <v>80</v>
      </c>
      <c r="H97" s="89" t="s">
        <v>79</v>
      </c>
      <c r="I97" s="89" t="s">
        <v>17</v>
      </c>
      <c r="J97" s="89">
        <v>2</v>
      </c>
    </row>
    <row r="98" spans="1:10" s="89" customFormat="1" x14ac:dyDescent="0.25">
      <c r="A98" s="89" t="s">
        <v>78</v>
      </c>
      <c r="B98" s="89" t="s">
        <v>79</v>
      </c>
      <c r="F98" s="89" t="s">
        <v>80</v>
      </c>
      <c r="G98" s="89" t="s">
        <v>80</v>
      </c>
      <c r="H98" s="89" t="s">
        <v>79</v>
      </c>
      <c r="I98" s="89" t="s">
        <v>22</v>
      </c>
      <c r="J98" s="89">
        <v>1</v>
      </c>
    </row>
    <row r="99" spans="1:10" s="89" customFormat="1" x14ac:dyDescent="0.25">
      <c r="A99" s="89" t="s">
        <v>78</v>
      </c>
      <c r="B99" s="89" t="s">
        <v>79</v>
      </c>
      <c r="F99" s="89" t="s">
        <v>80</v>
      </c>
      <c r="G99" s="89" t="s">
        <v>80</v>
      </c>
      <c r="H99" s="89" t="s">
        <v>79</v>
      </c>
      <c r="I99" s="89" t="s">
        <v>32</v>
      </c>
      <c r="J99" s="89">
        <v>1</v>
      </c>
    </row>
    <row r="100" spans="1:10" s="89" customFormat="1" x14ac:dyDescent="0.25">
      <c r="A100" s="89" t="s">
        <v>78</v>
      </c>
      <c r="B100" s="89" t="s">
        <v>79</v>
      </c>
      <c r="F100" s="89" t="s">
        <v>80</v>
      </c>
      <c r="G100" s="89" t="s">
        <v>80</v>
      </c>
      <c r="H100" s="89" t="s">
        <v>79</v>
      </c>
      <c r="I100" s="89" t="s">
        <v>18</v>
      </c>
      <c r="J100" s="89">
        <v>1</v>
      </c>
    </row>
    <row r="101" spans="1:10" s="89" customFormat="1" x14ac:dyDescent="0.25">
      <c r="A101" s="89" t="s">
        <v>54</v>
      </c>
      <c r="B101" s="89" t="s">
        <v>81</v>
      </c>
      <c r="C101" s="89">
        <v>1</v>
      </c>
      <c r="D101" s="89">
        <v>4</v>
      </c>
      <c r="F101" s="89" t="s">
        <v>82</v>
      </c>
      <c r="G101" s="89" t="s">
        <v>82</v>
      </c>
      <c r="H101" s="89" t="s">
        <v>81</v>
      </c>
      <c r="I101" s="89" t="s">
        <v>45</v>
      </c>
      <c r="J101" s="89">
        <v>1</v>
      </c>
    </row>
    <row r="102" spans="1:10" s="89" customFormat="1" x14ac:dyDescent="0.25">
      <c r="A102" s="89" t="s">
        <v>54</v>
      </c>
      <c r="B102" s="89" t="s">
        <v>81</v>
      </c>
      <c r="F102" s="89" t="s">
        <v>82</v>
      </c>
      <c r="G102" s="89" t="s">
        <v>82</v>
      </c>
      <c r="H102" s="89" t="s">
        <v>81</v>
      </c>
      <c r="I102" s="89" t="s">
        <v>47</v>
      </c>
      <c r="J102" s="89">
        <v>2</v>
      </c>
    </row>
    <row r="103" spans="1:10" s="89" customFormat="1" x14ac:dyDescent="0.25">
      <c r="A103" s="89" t="s">
        <v>54</v>
      </c>
      <c r="B103" s="89" t="s">
        <v>81</v>
      </c>
      <c r="F103" s="89" t="s">
        <v>82</v>
      </c>
      <c r="G103" s="89" t="s">
        <v>82</v>
      </c>
      <c r="H103" s="89" t="s">
        <v>81</v>
      </c>
      <c r="I103" s="89" t="s">
        <v>19</v>
      </c>
      <c r="J103" s="89">
        <v>3</v>
      </c>
    </row>
    <row r="104" spans="1:10" s="89" customFormat="1" x14ac:dyDescent="0.25">
      <c r="A104" s="89" t="s">
        <v>54</v>
      </c>
      <c r="B104" s="89" t="s">
        <v>81</v>
      </c>
      <c r="F104" s="89" t="s">
        <v>82</v>
      </c>
      <c r="G104" s="89" t="s">
        <v>82</v>
      </c>
      <c r="H104" s="89" t="s">
        <v>81</v>
      </c>
      <c r="I104" s="89" t="s">
        <v>17</v>
      </c>
      <c r="J104" s="89">
        <v>3</v>
      </c>
    </row>
    <row r="105" spans="1:10" s="89" customFormat="1" x14ac:dyDescent="0.25">
      <c r="A105" s="89" t="s">
        <v>54</v>
      </c>
      <c r="B105" s="89" t="s">
        <v>81</v>
      </c>
      <c r="F105" s="89" t="s">
        <v>82</v>
      </c>
      <c r="G105" s="89" t="s">
        <v>82</v>
      </c>
      <c r="H105" s="89" t="s">
        <v>81</v>
      </c>
      <c r="I105" s="89" t="s">
        <v>48</v>
      </c>
      <c r="J105" s="89">
        <v>1</v>
      </c>
    </row>
    <row r="106" spans="1:10" s="89" customFormat="1" x14ac:dyDescent="0.25">
      <c r="A106" s="89" t="s">
        <v>54</v>
      </c>
      <c r="B106" s="89" t="s">
        <v>81</v>
      </c>
      <c r="F106" s="89" t="s">
        <v>82</v>
      </c>
      <c r="G106" s="89" t="s">
        <v>82</v>
      </c>
      <c r="H106" s="89" t="s">
        <v>81</v>
      </c>
      <c r="I106" s="89" t="s">
        <v>22</v>
      </c>
      <c r="J106" s="89">
        <v>3</v>
      </c>
    </row>
    <row r="107" spans="1:10" s="89" customFormat="1" x14ac:dyDescent="0.25">
      <c r="A107" s="89" t="s">
        <v>54</v>
      </c>
      <c r="B107" s="89" t="s">
        <v>81</v>
      </c>
      <c r="F107" s="89" t="s">
        <v>82</v>
      </c>
      <c r="G107" s="89" t="s">
        <v>82</v>
      </c>
      <c r="H107" s="89" t="s">
        <v>81</v>
      </c>
      <c r="I107" s="89" t="s">
        <v>32</v>
      </c>
      <c r="J107" s="89">
        <v>3</v>
      </c>
    </row>
    <row r="108" spans="1:10" s="89" customFormat="1" x14ac:dyDescent="0.25">
      <c r="A108" s="89" t="s">
        <v>54</v>
      </c>
      <c r="B108" s="89" t="s">
        <v>81</v>
      </c>
      <c r="F108" s="89" t="s">
        <v>82</v>
      </c>
      <c r="G108" s="89" t="s">
        <v>82</v>
      </c>
      <c r="H108" s="89" t="s">
        <v>81</v>
      </c>
      <c r="I108" s="89" t="s">
        <v>18</v>
      </c>
      <c r="J108" s="89">
        <v>1</v>
      </c>
    </row>
    <row r="109" spans="1:10" s="89" customFormat="1" x14ac:dyDescent="0.25">
      <c r="A109" s="89" t="s">
        <v>60</v>
      </c>
      <c r="B109" s="89" t="s">
        <v>70</v>
      </c>
      <c r="F109" s="89" t="s">
        <v>83</v>
      </c>
      <c r="G109" s="89" t="s">
        <v>83</v>
      </c>
      <c r="H109" s="89" t="s">
        <v>70</v>
      </c>
      <c r="I109" s="89" t="s">
        <v>17</v>
      </c>
      <c r="J109" s="89">
        <v>2</v>
      </c>
    </row>
    <row r="110" spans="1:10" s="89" customFormat="1" x14ac:dyDescent="0.25">
      <c r="A110" s="89" t="s">
        <v>60</v>
      </c>
      <c r="B110" s="89" t="s">
        <v>70</v>
      </c>
      <c r="F110" s="89" t="s">
        <v>83</v>
      </c>
      <c r="G110" s="89" t="s">
        <v>83</v>
      </c>
      <c r="H110" s="89" t="s">
        <v>70</v>
      </c>
      <c r="I110" s="89" t="s">
        <v>22</v>
      </c>
      <c r="J110" s="89">
        <v>2</v>
      </c>
    </row>
    <row r="111" spans="1:10" s="89" customFormat="1" x14ac:dyDescent="0.25">
      <c r="A111" s="89" t="s">
        <v>60</v>
      </c>
      <c r="B111" s="89" t="s">
        <v>70</v>
      </c>
      <c r="F111" s="89" t="s">
        <v>83</v>
      </c>
      <c r="G111" s="89" t="s">
        <v>83</v>
      </c>
      <c r="H111" s="89" t="s">
        <v>70</v>
      </c>
      <c r="I111" s="89" t="s">
        <v>32</v>
      </c>
      <c r="J111" s="89">
        <v>2</v>
      </c>
    </row>
    <row r="112" spans="1:10" s="89" customFormat="1" x14ac:dyDescent="0.25">
      <c r="A112" s="89" t="s">
        <v>60</v>
      </c>
      <c r="B112" s="89" t="s">
        <v>70</v>
      </c>
      <c r="F112" s="89" t="s">
        <v>83</v>
      </c>
      <c r="G112" s="89" t="s">
        <v>83</v>
      </c>
      <c r="H112" s="89" t="s">
        <v>70</v>
      </c>
      <c r="I112" s="89" t="s">
        <v>19</v>
      </c>
      <c r="J112" s="89">
        <v>2</v>
      </c>
    </row>
    <row r="113" spans="1:10" s="89" customFormat="1" x14ac:dyDescent="0.25">
      <c r="A113" s="89" t="s">
        <v>60</v>
      </c>
      <c r="B113" s="89" t="s">
        <v>70</v>
      </c>
      <c r="F113" s="89" t="s">
        <v>83</v>
      </c>
      <c r="G113" s="89" t="s">
        <v>83</v>
      </c>
      <c r="H113" s="89" t="s">
        <v>70</v>
      </c>
      <c r="I113" s="89" t="s">
        <v>47</v>
      </c>
      <c r="J113" s="89">
        <v>1</v>
      </c>
    </row>
    <row r="114" spans="1:10" s="89" customFormat="1" x14ac:dyDescent="0.25">
      <c r="A114" s="89" t="s">
        <v>60</v>
      </c>
      <c r="B114" s="89" t="s">
        <v>70</v>
      </c>
      <c r="F114" s="89" t="s">
        <v>83</v>
      </c>
      <c r="G114" s="89" t="s">
        <v>83</v>
      </c>
      <c r="H114" s="89" t="s">
        <v>70</v>
      </c>
      <c r="I114" s="89" t="s">
        <v>84</v>
      </c>
      <c r="J114" s="89">
        <v>1</v>
      </c>
    </row>
    <row r="115" spans="1:10" s="89" customFormat="1" x14ac:dyDescent="0.25">
      <c r="A115" s="89" t="s">
        <v>33</v>
      </c>
      <c r="B115" s="89" t="s">
        <v>34</v>
      </c>
      <c r="C115" s="89">
        <v>5</v>
      </c>
      <c r="F115" s="89" t="s">
        <v>85</v>
      </c>
      <c r="G115" s="89" t="s">
        <v>85</v>
      </c>
      <c r="H115" s="89" t="s">
        <v>34</v>
      </c>
      <c r="I115" s="89" t="s">
        <v>46</v>
      </c>
      <c r="J115" s="89">
        <v>2</v>
      </c>
    </row>
    <row r="116" spans="1:10" s="89" customFormat="1" x14ac:dyDescent="0.25">
      <c r="A116" s="89" t="s">
        <v>33</v>
      </c>
      <c r="B116" s="89" t="s">
        <v>34</v>
      </c>
      <c r="F116" s="89" t="s">
        <v>85</v>
      </c>
      <c r="G116" s="89" t="s">
        <v>85</v>
      </c>
      <c r="H116" s="89" t="s">
        <v>34</v>
      </c>
      <c r="I116" s="89" t="s">
        <v>32</v>
      </c>
      <c r="J116" s="89">
        <v>4</v>
      </c>
    </row>
    <row r="117" spans="1:10" s="89" customFormat="1" x14ac:dyDescent="0.25">
      <c r="A117" s="89" t="s">
        <v>33</v>
      </c>
      <c r="B117" s="89" t="s">
        <v>34</v>
      </c>
      <c r="F117" s="89" t="s">
        <v>85</v>
      </c>
      <c r="G117" s="89" t="s">
        <v>85</v>
      </c>
      <c r="H117" s="89" t="s">
        <v>34</v>
      </c>
      <c r="I117" s="89" t="s">
        <v>45</v>
      </c>
      <c r="J117" s="89">
        <v>1</v>
      </c>
    </row>
    <row r="118" spans="1:10" s="89" customFormat="1" x14ac:dyDescent="0.25">
      <c r="A118" s="89" t="s">
        <v>33</v>
      </c>
      <c r="B118" s="89" t="s">
        <v>34</v>
      </c>
      <c r="F118" s="89" t="s">
        <v>85</v>
      </c>
      <c r="G118" s="89" t="s">
        <v>85</v>
      </c>
      <c r="H118" s="89" t="s">
        <v>34</v>
      </c>
      <c r="I118" s="89" t="s">
        <v>22</v>
      </c>
      <c r="J118" s="89">
        <v>2</v>
      </c>
    </row>
    <row r="119" spans="1:10" s="89" customFormat="1" x14ac:dyDescent="0.25">
      <c r="A119" s="89" t="s">
        <v>33</v>
      </c>
      <c r="B119" s="89" t="s">
        <v>34</v>
      </c>
      <c r="F119" s="89" t="s">
        <v>85</v>
      </c>
      <c r="G119" s="89" t="s">
        <v>85</v>
      </c>
      <c r="H119" s="89" t="s">
        <v>34</v>
      </c>
      <c r="I119" s="89" t="s">
        <v>18</v>
      </c>
      <c r="J119" s="89">
        <v>2</v>
      </c>
    </row>
    <row r="120" spans="1:10" s="89" customFormat="1" x14ac:dyDescent="0.25">
      <c r="A120" s="89" t="s">
        <v>33</v>
      </c>
      <c r="B120" s="89" t="s">
        <v>34</v>
      </c>
      <c r="F120" s="89" t="s">
        <v>85</v>
      </c>
      <c r="G120" s="89" t="s">
        <v>85</v>
      </c>
      <c r="H120" s="89" t="s">
        <v>34</v>
      </c>
      <c r="I120" s="89" t="s">
        <v>17</v>
      </c>
      <c r="J120" s="89">
        <v>3</v>
      </c>
    </row>
    <row r="121" spans="1:10" s="89" customFormat="1" x14ac:dyDescent="0.25">
      <c r="A121" s="89" t="s">
        <v>33</v>
      </c>
      <c r="B121" s="89" t="s">
        <v>34</v>
      </c>
      <c r="F121" s="89" t="s">
        <v>85</v>
      </c>
      <c r="G121" s="89" t="s">
        <v>85</v>
      </c>
      <c r="H121" s="89" t="s">
        <v>34</v>
      </c>
      <c r="I121" s="89" t="s">
        <v>13</v>
      </c>
      <c r="J121" s="89">
        <v>2</v>
      </c>
    </row>
    <row r="122" spans="1:10" s="89" customFormat="1" x14ac:dyDescent="0.25">
      <c r="A122" s="89" t="s">
        <v>14</v>
      </c>
      <c r="B122" s="89" t="s">
        <v>86</v>
      </c>
      <c r="F122" s="89" t="s">
        <v>87</v>
      </c>
      <c r="G122" s="89" t="s">
        <v>87</v>
      </c>
      <c r="H122" s="89" t="s">
        <v>86</v>
      </c>
      <c r="I122" s="89" t="s">
        <v>13</v>
      </c>
      <c r="J122" s="89">
        <v>3</v>
      </c>
    </row>
    <row r="123" spans="1:10" s="89" customFormat="1" x14ac:dyDescent="0.25">
      <c r="A123" s="89" t="s">
        <v>14</v>
      </c>
      <c r="B123" s="89" t="s">
        <v>88</v>
      </c>
      <c r="C123" s="89">
        <v>8</v>
      </c>
      <c r="F123" s="89" t="s">
        <v>89</v>
      </c>
      <c r="G123" s="89" t="s">
        <v>89</v>
      </c>
      <c r="H123" s="89" t="s">
        <v>88</v>
      </c>
      <c r="I123" s="89" t="s">
        <v>17</v>
      </c>
      <c r="J123" s="89">
        <v>2</v>
      </c>
    </row>
    <row r="124" spans="1:10" s="89" customFormat="1" x14ac:dyDescent="0.25">
      <c r="A124" s="89" t="s">
        <v>26</v>
      </c>
      <c r="C124" s="89">
        <v>16</v>
      </c>
      <c r="D124" s="89">
        <v>12</v>
      </c>
      <c r="F124" s="89" t="s">
        <v>90</v>
      </c>
      <c r="G124" s="89" t="s">
        <v>90</v>
      </c>
      <c r="H124" s="89" t="s">
        <v>26</v>
      </c>
      <c r="I124" s="89" t="s">
        <v>47</v>
      </c>
      <c r="J124" s="89">
        <v>3</v>
      </c>
    </row>
    <row r="125" spans="1:10" s="89" customFormat="1" x14ac:dyDescent="0.25">
      <c r="A125" s="89" t="s">
        <v>26</v>
      </c>
      <c r="F125" s="89" t="s">
        <v>90</v>
      </c>
      <c r="G125" s="89" t="s">
        <v>90</v>
      </c>
      <c r="H125" s="89" t="s">
        <v>26</v>
      </c>
      <c r="I125" s="89" t="s">
        <v>22</v>
      </c>
      <c r="J125" s="89">
        <v>3</v>
      </c>
    </row>
    <row r="126" spans="1:10" s="89" customFormat="1" x14ac:dyDescent="0.25">
      <c r="A126" s="89" t="s">
        <v>26</v>
      </c>
      <c r="F126" s="89" t="s">
        <v>90</v>
      </c>
      <c r="G126" s="89" t="s">
        <v>90</v>
      </c>
      <c r="H126" s="89" t="s">
        <v>26</v>
      </c>
      <c r="I126" s="89" t="s">
        <v>32</v>
      </c>
      <c r="J126" s="89">
        <v>3</v>
      </c>
    </row>
    <row r="127" spans="1:10" s="89" customFormat="1" x14ac:dyDescent="0.25">
      <c r="A127" s="89" t="s">
        <v>26</v>
      </c>
      <c r="F127" s="89" t="s">
        <v>90</v>
      </c>
      <c r="G127" s="89" t="s">
        <v>90</v>
      </c>
      <c r="H127" s="89" t="s">
        <v>26</v>
      </c>
      <c r="I127" s="89" t="s">
        <v>18</v>
      </c>
      <c r="J127" s="89">
        <v>3</v>
      </c>
    </row>
    <row r="128" spans="1:10" s="89" customFormat="1" x14ac:dyDescent="0.25">
      <c r="A128" s="89" t="s">
        <v>26</v>
      </c>
      <c r="F128" s="89" t="s">
        <v>90</v>
      </c>
      <c r="G128" s="89" t="s">
        <v>90</v>
      </c>
      <c r="H128" s="89" t="s">
        <v>26</v>
      </c>
      <c r="I128" s="89" t="s">
        <v>45</v>
      </c>
      <c r="J128" s="89">
        <v>3</v>
      </c>
    </row>
    <row r="129" spans="1:10" s="89" customFormat="1" x14ac:dyDescent="0.25">
      <c r="A129" s="89" t="s">
        <v>26</v>
      </c>
      <c r="F129" s="89" t="s">
        <v>90</v>
      </c>
      <c r="G129" s="89" t="s">
        <v>90</v>
      </c>
      <c r="H129" s="89" t="s">
        <v>26</v>
      </c>
      <c r="I129" s="89" t="s">
        <v>13</v>
      </c>
      <c r="J129" s="89">
        <v>3</v>
      </c>
    </row>
    <row r="130" spans="1:10" s="89" customFormat="1" x14ac:dyDescent="0.25">
      <c r="A130" s="89" t="s">
        <v>26</v>
      </c>
      <c r="F130" s="89" t="s">
        <v>90</v>
      </c>
      <c r="G130" s="89" t="s">
        <v>90</v>
      </c>
      <c r="H130" s="89" t="s">
        <v>26</v>
      </c>
      <c r="I130" s="89" t="s">
        <v>28</v>
      </c>
      <c r="J130" s="89">
        <v>2</v>
      </c>
    </row>
    <row r="131" spans="1:10" s="89" customFormat="1" x14ac:dyDescent="0.25">
      <c r="A131" s="89" t="s">
        <v>26</v>
      </c>
      <c r="F131" s="89" t="s">
        <v>90</v>
      </c>
      <c r="G131" s="89" t="s">
        <v>90</v>
      </c>
      <c r="H131" s="89" t="s">
        <v>26</v>
      </c>
      <c r="I131" s="89" t="s">
        <v>21</v>
      </c>
      <c r="J131" s="89">
        <v>3</v>
      </c>
    </row>
    <row r="132" spans="1:10" s="89" customFormat="1" x14ac:dyDescent="0.25">
      <c r="A132" s="89" t="s">
        <v>14</v>
      </c>
      <c r="B132" s="89" t="s">
        <v>86</v>
      </c>
      <c r="F132" s="89" t="s">
        <v>91</v>
      </c>
      <c r="G132" s="89" t="s">
        <v>91</v>
      </c>
      <c r="H132" s="89" t="s">
        <v>86</v>
      </c>
      <c r="I132" s="89" t="s">
        <v>22</v>
      </c>
      <c r="J132" s="89">
        <v>2</v>
      </c>
    </row>
    <row r="133" spans="1:10" s="89" customFormat="1" x14ac:dyDescent="0.25">
      <c r="A133" s="89" t="s">
        <v>14</v>
      </c>
      <c r="B133" s="89" t="s">
        <v>86</v>
      </c>
      <c r="F133" s="89" t="s">
        <v>91</v>
      </c>
      <c r="G133" s="89" t="s">
        <v>91</v>
      </c>
      <c r="H133" s="89" t="s">
        <v>86</v>
      </c>
      <c r="I133" s="89" t="s">
        <v>32</v>
      </c>
      <c r="J133" s="89">
        <v>2</v>
      </c>
    </row>
    <row r="134" spans="1:10" s="89" customFormat="1" x14ac:dyDescent="0.25">
      <c r="A134" s="89" t="s">
        <v>26</v>
      </c>
      <c r="E134" s="89">
        <v>9</v>
      </c>
      <c r="F134" s="89" t="s">
        <v>92</v>
      </c>
      <c r="G134" s="89" t="s">
        <v>92</v>
      </c>
      <c r="H134" s="89" t="s">
        <v>26</v>
      </c>
      <c r="I134" s="89" t="s">
        <v>69</v>
      </c>
      <c r="J134" s="89">
        <v>1</v>
      </c>
    </row>
    <row r="135" spans="1:10" s="89" customFormat="1" x14ac:dyDescent="0.25">
      <c r="A135" s="89" t="s">
        <v>23</v>
      </c>
      <c r="B135" s="89" t="s">
        <v>39</v>
      </c>
      <c r="F135" s="89" t="s">
        <v>93</v>
      </c>
      <c r="G135" s="89" t="s">
        <v>93</v>
      </c>
      <c r="H135" s="89" t="s">
        <v>39</v>
      </c>
      <c r="I135" s="89" t="s">
        <v>32</v>
      </c>
      <c r="J135" s="89">
        <v>6</v>
      </c>
    </row>
    <row r="136" spans="1:10" s="89" customFormat="1" x14ac:dyDescent="0.25">
      <c r="A136" s="89" t="s">
        <v>23</v>
      </c>
      <c r="B136" s="89" t="s">
        <v>39</v>
      </c>
      <c r="F136" s="89" t="s">
        <v>93</v>
      </c>
      <c r="G136" s="89" t="s">
        <v>93</v>
      </c>
      <c r="H136" s="89" t="s">
        <v>39</v>
      </c>
      <c r="I136" s="89" t="s">
        <v>22</v>
      </c>
      <c r="J136" s="89">
        <v>2</v>
      </c>
    </row>
    <row r="137" spans="1:10" s="89" customFormat="1" x14ac:dyDescent="0.25">
      <c r="A137" s="89" t="s">
        <v>23</v>
      </c>
      <c r="B137" s="89" t="s">
        <v>39</v>
      </c>
      <c r="F137" s="89" t="s">
        <v>93</v>
      </c>
      <c r="G137" s="89" t="s">
        <v>93</v>
      </c>
      <c r="H137" s="89" t="s">
        <v>39</v>
      </c>
      <c r="I137" s="89" t="s">
        <v>18</v>
      </c>
      <c r="J137" s="89">
        <v>4</v>
      </c>
    </row>
    <row r="138" spans="1:10" s="89" customFormat="1" x14ac:dyDescent="0.25">
      <c r="A138" s="89" t="s">
        <v>23</v>
      </c>
      <c r="B138" s="89" t="s">
        <v>39</v>
      </c>
      <c r="F138" s="89" t="s">
        <v>93</v>
      </c>
      <c r="G138" s="89" t="s">
        <v>93</v>
      </c>
      <c r="H138" s="89" t="s">
        <v>39</v>
      </c>
      <c r="I138" s="89" t="s">
        <v>19</v>
      </c>
      <c r="J138" s="89">
        <v>4</v>
      </c>
    </row>
    <row r="139" spans="1:10" s="89" customFormat="1" x14ac:dyDescent="0.25">
      <c r="A139" s="89" t="s">
        <v>94</v>
      </c>
      <c r="B139" s="89" t="s">
        <v>95</v>
      </c>
      <c r="F139" s="89" t="s">
        <v>96</v>
      </c>
      <c r="G139" s="89" t="s">
        <v>96</v>
      </c>
      <c r="H139" s="89" t="s">
        <v>95</v>
      </c>
      <c r="I139" s="89" t="s">
        <v>13</v>
      </c>
      <c r="J139" s="89">
        <v>10</v>
      </c>
    </row>
    <row r="140" spans="1:10" s="89" customFormat="1" x14ac:dyDescent="0.25">
      <c r="A140" s="89" t="s">
        <v>26</v>
      </c>
      <c r="C140" s="89">
        <v>9</v>
      </c>
      <c r="D140" s="89">
        <v>10</v>
      </c>
      <c r="F140" s="89" t="s">
        <v>97</v>
      </c>
      <c r="G140" s="89" t="s">
        <v>97</v>
      </c>
      <c r="H140" s="89" t="s">
        <v>26</v>
      </c>
      <c r="I140" s="89" t="s">
        <v>47</v>
      </c>
      <c r="J140" s="89">
        <v>1</v>
      </c>
    </row>
    <row r="141" spans="1:10" s="89" customFormat="1" x14ac:dyDescent="0.25">
      <c r="A141" s="89" t="s">
        <v>26</v>
      </c>
      <c r="F141" s="89" t="s">
        <v>97</v>
      </c>
      <c r="G141" s="89" t="s">
        <v>97</v>
      </c>
      <c r="H141" s="89" t="s">
        <v>26</v>
      </c>
      <c r="I141" s="89" t="s">
        <v>21</v>
      </c>
      <c r="J141" s="89">
        <v>4</v>
      </c>
    </row>
    <row r="142" spans="1:10" s="89" customFormat="1" x14ac:dyDescent="0.25">
      <c r="A142" s="89" t="s">
        <v>26</v>
      </c>
      <c r="F142" s="89" t="s">
        <v>97</v>
      </c>
      <c r="G142" s="89" t="s">
        <v>97</v>
      </c>
      <c r="H142" s="89" t="s">
        <v>26</v>
      </c>
      <c r="I142" s="89" t="s">
        <v>98</v>
      </c>
      <c r="J142" s="89">
        <v>1</v>
      </c>
    </row>
    <row r="143" spans="1:10" s="89" customFormat="1" x14ac:dyDescent="0.25">
      <c r="A143" s="89" t="s">
        <v>26</v>
      </c>
      <c r="F143" s="89" t="s">
        <v>97</v>
      </c>
      <c r="G143" s="89" t="s">
        <v>97</v>
      </c>
      <c r="H143" s="89" t="s">
        <v>26</v>
      </c>
      <c r="I143" s="89" t="s">
        <v>28</v>
      </c>
      <c r="J143" s="89">
        <v>3</v>
      </c>
    </row>
    <row r="144" spans="1:10" s="89" customFormat="1" x14ac:dyDescent="0.25">
      <c r="A144" s="89" t="s">
        <v>26</v>
      </c>
      <c r="F144" s="89" t="s">
        <v>97</v>
      </c>
      <c r="G144" s="89" t="s">
        <v>97</v>
      </c>
      <c r="H144" s="89" t="s">
        <v>26</v>
      </c>
      <c r="I144" s="89" t="s">
        <v>17</v>
      </c>
      <c r="J144" s="89">
        <v>2</v>
      </c>
    </row>
    <row r="145" spans="1:10" s="89" customFormat="1" x14ac:dyDescent="0.25">
      <c r="A145" s="89" t="s">
        <v>26</v>
      </c>
      <c r="F145" s="89" t="s">
        <v>97</v>
      </c>
      <c r="G145" s="89" t="s">
        <v>97</v>
      </c>
      <c r="H145" s="89" t="s">
        <v>26</v>
      </c>
      <c r="I145" s="89" t="s">
        <v>22</v>
      </c>
      <c r="J145" s="89">
        <v>1</v>
      </c>
    </row>
    <row r="146" spans="1:10" s="89" customFormat="1" x14ac:dyDescent="0.25">
      <c r="A146" s="89" t="s">
        <v>54</v>
      </c>
      <c r="B146" s="89" t="s">
        <v>99</v>
      </c>
      <c r="C146" s="89">
        <v>5</v>
      </c>
      <c r="D146" s="89">
        <v>5</v>
      </c>
      <c r="F146" s="89" t="s">
        <v>100</v>
      </c>
      <c r="G146" s="89" t="s">
        <v>100</v>
      </c>
      <c r="H146" s="89" t="s">
        <v>99</v>
      </c>
      <c r="I146" s="89" t="s">
        <v>45</v>
      </c>
      <c r="J146" s="89">
        <v>3</v>
      </c>
    </row>
    <row r="147" spans="1:10" s="89" customFormat="1" x14ac:dyDescent="0.25">
      <c r="A147" s="89" t="s">
        <v>54</v>
      </c>
      <c r="B147" s="89" t="s">
        <v>99</v>
      </c>
      <c r="F147" s="89" t="s">
        <v>100</v>
      </c>
      <c r="G147" s="89" t="s">
        <v>100</v>
      </c>
      <c r="H147" s="89" t="s">
        <v>99</v>
      </c>
      <c r="I147" s="89" t="s">
        <v>17</v>
      </c>
      <c r="J147" s="89">
        <v>2</v>
      </c>
    </row>
    <row r="148" spans="1:10" s="89" customFormat="1" x14ac:dyDescent="0.25">
      <c r="A148" s="89" t="s">
        <v>101</v>
      </c>
      <c r="B148" s="89" t="s">
        <v>102</v>
      </c>
      <c r="C148" s="89">
        <v>7</v>
      </c>
      <c r="F148" s="89" t="s">
        <v>103</v>
      </c>
      <c r="G148" s="89" t="s">
        <v>103</v>
      </c>
      <c r="H148" s="89" t="s">
        <v>102</v>
      </c>
      <c r="I148" s="89" t="s">
        <v>21</v>
      </c>
      <c r="J148" s="89">
        <v>4</v>
      </c>
    </row>
    <row r="149" spans="1:10" s="89" customFormat="1" x14ac:dyDescent="0.25">
      <c r="A149" s="89" t="s">
        <v>26</v>
      </c>
      <c r="C149" s="89">
        <v>29</v>
      </c>
      <c r="D149" s="89">
        <v>2</v>
      </c>
      <c r="F149" s="89" t="s">
        <v>104</v>
      </c>
      <c r="G149" s="89" t="s">
        <v>104</v>
      </c>
      <c r="H149" s="89" t="s">
        <v>26</v>
      </c>
      <c r="I149" s="89" t="s">
        <v>17</v>
      </c>
      <c r="J149" s="89">
        <v>18</v>
      </c>
    </row>
    <row r="150" spans="1:10" s="89" customFormat="1" x14ac:dyDescent="0.25">
      <c r="A150" s="89" t="s">
        <v>26</v>
      </c>
      <c r="F150" s="89" t="s">
        <v>104</v>
      </c>
      <c r="G150" s="89" t="s">
        <v>104</v>
      </c>
      <c r="H150" s="89" t="s">
        <v>26</v>
      </c>
      <c r="I150" s="89" t="s">
        <v>18</v>
      </c>
      <c r="J150" s="89">
        <v>1</v>
      </c>
    </row>
    <row r="151" spans="1:10" s="89" customFormat="1" x14ac:dyDescent="0.25">
      <c r="A151" s="89" t="s">
        <v>49</v>
      </c>
      <c r="B151" s="89" t="s">
        <v>50</v>
      </c>
      <c r="C151" s="89">
        <v>8</v>
      </c>
      <c r="F151" s="89" t="s">
        <v>105</v>
      </c>
      <c r="G151" s="89" t="s">
        <v>105</v>
      </c>
      <c r="H151" s="89" t="s">
        <v>50</v>
      </c>
      <c r="I151" s="89" t="s">
        <v>32</v>
      </c>
      <c r="J151" s="89">
        <v>2</v>
      </c>
    </row>
    <row r="152" spans="1:10" s="89" customFormat="1" x14ac:dyDescent="0.25">
      <c r="A152" s="89" t="s">
        <v>49</v>
      </c>
      <c r="B152" s="89" t="s">
        <v>50</v>
      </c>
      <c r="F152" s="89" t="s">
        <v>105</v>
      </c>
      <c r="G152" s="89" t="s">
        <v>105</v>
      </c>
      <c r="H152" s="89" t="s">
        <v>50</v>
      </c>
      <c r="I152" s="89" t="s">
        <v>22</v>
      </c>
      <c r="J152" s="89">
        <v>5</v>
      </c>
    </row>
    <row r="153" spans="1:10" s="89" customFormat="1" x14ac:dyDescent="0.25">
      <c r="A153" s="89" t="s">
        <v>49</v>
      </c>
      <c r="B153" s="89" t="s">
        <v>50</v>
      </c>
      <c r="F153" s="89" t="s">
        <v>105</v>
      </c>
      <c r="G153" s="89" t="s">
        <v>105</v>
      </c>
      <c r="H153" s="89" t="s">
        <v>50</v>
      </c>
      <c r="I153" s="89" t="s">
        <v>19</v>
      </c>
      <c r="J153" s="89">
        <v>2</v>
      </c>
    </row>
    <row r="154" spans="1:10" s="89" customFormat="1" x14ac:dyDescent="0.25">
      <c r="A154" s="89" t="s">
        <v>49</v>
      </c>
      <c r="B154" s="89" t="s">
        <v>50</v>
      </c>
      <c r="F154" s="89" t="s">
        <v>105</v>
      </c>
      <c r="G154" s="89" t="s">
        <v>105</v>
      </c>
      <c r="H154" s="89" t="s">
        <v>50</v>
      </c>
      <c r="I154" s="89" t="s">
        <v>17</v>
      </c>
      <c r="J154" s="89">
        <v>3</v>
      </c>
    </row>
    <row r="155" spans="1:10" s="89" customFormat="1" x14ac:dyDescent="0.25">
      <c r="A155" s="89" t="s">
        <v>49</v>
      </c>
      <c r="B155" s="89" t="s">
        <v>50</v>
      </c>
      <c r="F155" s="89" t="s">
        <v>105</v>
      </c>
      <c r="G155" s="89" t="s">
        <v>105</v>
      </c>
      <c r="H155" s="89" t="s">
        <v>50</v>
      </c>
      <c r="I155" s="89" t="s">
        <v>48</v>
      </c>
      <c r="J155" s="89">
        <v>5</v>
      </c>
    </row>
    <row r="156" spans="1:10" s="89" customFormat="1" x14ac:dyDescent="0.25">
      <c r="A156" s="89" t="s">
        <v>49</v>
      </c>
      <c r="B156" s="89" t="s">
        <v>50</v>
      </c>
      <c r="F156" s="89" t="s">
        <v>105</v>
      </c>
      <c r="G156" s="89" t="s">
        <v>105</v>
      </c>
      <c r="H156" s="89" t="s">
        <v>50</v>
      </c>
      <c r="I156" s="89" t="s">
        <v>57</v>
      </c>
      <c r="J156" s="89">
        <v>1</v>
      </c>
    </row>
    <row r="157" spans="1:10" s="89" customFormat="1" x14ac:dyDescent="0.25">
      <c r="A157" s="89" t="s">
        <v>49</v>
      </c>
      <c r="B157" s="89" t="s">
        <v>50</v>
      </c>
      <c r="F157" s="89" t="s">
        <v>105</v>
      </c>
      <c r="G157" s="89" t="s">
        <v>105</v>
      </c>
      <c r="H157" s="89" t="s">
        <v>50</v>
      </c>
      <c r="I157" s="89" t="s">
        <v>18</v>
      </c>
      <c r="J157" s="89">
        <v>2</v>
      </c>
    </row>
    <row r="158" spans="1:10" s="89" customFormat="1" x14ac:dyDescent="0.25">
      <c r="A158" s="89" t="s">
        <v>14</v>
      </c>
      <c r="B158" s="89" t="s">
        <v>106</v>
      </c>
      <c r="C158" s="89">
        <v>4</v>
      </c>
      <c r="F158" s="89" t="s">
        <v>107</v>
      </c>
      <c r="G158" s="89" t="s">
        <v>107</v>
      </c>
      <c r="H158" s="89" t="s">
        <v>106</v>
      </c>
      <c r="I158" s="89" t="s">
        <v>47</v>
      </c>
      <c r="J158" s="89">
        <v>1</v>
      </c>
    </row>
    <row r="159" spans="1:10" s="89" customFormat="1" x14ac:dyDescent="0.25">
      <c r="A159" s="89" t="s">
        <v>14</v>
      </c>
      <c r="B159" s="89" t="s">
        <v>106</v>
      </c>
      <c r="F159" s="89" t="s">
        <v>107</v>
      </c>
      <c r="G159" s="89" t="s">
        <v>107</v>
      </c>
      <c r="H159" s="89" t="s">
        <v>106</v>
      </c>
      <c r="I159" s="89" t="s">
        <v>17</v>
      </c>
      <c r="J159" s="89">
        <v>2</v>
      </c>
    </row>
    <row r="160" spans="1:10" s="89" customFormat="1" x14ac:dyDescent="0.25">
      <c r="A160" s="89" t="s">
        <v>14</v>
      </c>
      <c r="B160" s="89" t="s">
        <v>106</v>
      </c>
      <c r="F160" s="89" t="s">
        <v>107</v>
      </c>
      <c r="G160" s="89" t="s">
        <v>107</v>
      </c>
      <c r="H160" s="89" t="s">
        <v>106</v>
      </c>
      <c r="I160" s="89" t="s">
        <v>22</v>
      </c>
      <c r="J160" s="89">
        <v>1</v>
      </c>
    </row>
    <row r="161" spans="1:10" s="89" customFormat="1" x14ac:dyDescent="0.25">
      <c r="A161" s="89" t="s">
        <v>14</v>
      </c>
      <c r="B161" s="89" t="s">
        <v>106</v>
      </c>
      <c r="F161" s="89" t="s">
        <v>107</v>
      </c>
      <c r="G161" s="89" t="s">
        <v>107</v>
      </c>
      <c r="H161" s="89" t="s">
        <v>106</v>
      </c>
      <c r="I161" s="89" t="s">
        <v>32</v>
      </c>
      <c r="J161" s="89">
        <v>2</v>
      </c>
    </row>
    <row r="162" spans="1:10" s="89" customFormat="1" x14ac:dyDescent="0.25">
      <c r="A162" s="89" t="s">
        <v>14</v>
      </c>
      <c r="B162" s="89" t="s">
        <v>106</v>
      </c>
      <c r="F162" s="89" t="s">
        <v>107</v>
      </c>
      <c r="G162" s="89" t="s">
        <v>107</v>
      </c>
      <c r="H162" s="89" t="s">
        <v>106</v>
      </c>
      <c r="I162" s="89" t="s">
        <v>46</v>
      </c>
      <c r="J162" s="89">
        <v>1</v>
      </c>
    </row>
    <row r="163" spans="1:10" s="89" customFormat="1" x14ac:dyDescent="0.25">
      <c r="A163" s="89" t="s">
        <v>14</v>
      </c>
      <c r="B163" s="89" t="s">
        <v>106</v>
      </c>
      <c r="F163" s="89" t="s">
        <v>107</v>
      </c>
      <c r="G163" s="89" t="s">
        <v>107</v>
      </c>
      <c r="H163" s="89" t="s">
        <v>106</v>
      </c>
      <c r="I163" s="89" t="s">
        <v>57</v>
      </c>
      <c r="J163" s="89">
        <v>1</v>
      </c>
    </row>
    <row r="164" spans="1:10" s="89" customFormat="1" x14ac:dyDescent="0.25">
      <c r="A164" s="89" t="s">
        <v>101</v>
      </c>
      <c r="B164" s="89" t="s">
        <v>108</v>
      </c>
      <c r="F164" s="89" t="s">
        <v>109</v>
      </c>
      <c r="G164" s="89" t="s">
        <v>109</v>
      </c>
      <c r="H164" s="89" t="s">
        <v>108</v>
      </c>
      <c r="I164" s="89" t="s">
        <v>17</v>
      </c>
      <c r="J164" s="89">
        <v>3</v>
      </c>
    </row>
    <row r="165" spans="1:10" s="89" customFormat="1" x14ac:dyDescent="0.25">
      <c r="A165" s="89" t="s">
        <v>101</v>
      </c>
      <c r="B165" s="89" t="s">
        <v>108</v>
      </c>
      <c r="F165" s="89" t="s">
        <v>109</v>
      </c>
      <c r="G165" s="89" t="s">
        <v>109</v>
      </c>
      <c r="H165" s="89" t="s">
        <v>108</v>
      </c>
      <c r="I165" s="89" t="s">
        <v>22</v>
      </c>
      <c r="J165" s="89">
        <v>1</v>
      </c>
    </row>
    <row r="166" spans="1:10" s="89" customFormat="1" x14ac:dyDescent="0.25">
      <c r="A166" s="89" t="s">
        <v>60</v>
      </c>
      <c r="B166" s="89" t="s">
        <v>61</v>
      </c>
      <c r="F166" s="89" t="s">
        <v>110</v>
      </c>
      <c r="G166" s="89" t="s">
        <v>110</v>
      </c>
      <c r="H166" s="89" t="s">
        <v>61</v>
      </c>
      <c r="I166" s="89" t="s">
        <v>17</v>
      </c>
      <c r="J166" s="89">
        <v>1</v>
      </c>
    </row>
    <row r="167" spans="1:10" s="89" customFormat="1" x14ac:dyDescent="0.25">
      <c r="A167" s="89" t="s">
        <v>60</v>
      </c>
      <c r="B167" s="89" t="s">
        <v>61</v>
      </c>
      <c r="F167" s="89" t="s">
        <v>110</v>
      </c>
      <c r="G167" s="89" t="s">
        <v>110</v>
      </c>
      <c r="H167" s="89" t="s">
        <v>61</v>
      </c>
      <c r="I167" s="89" t="s">
        <v>45</v>
      </c>
      <c r="J167" s="89">
        <v>1</v>
      </c>
    </row>
    <row r="168" spans="1:10" s="89" customFormat="1" x14ac:dyDescent="0.25">
      <c r="A168" s="89" t="s">
        <v>60</v>
      </c>
      <c r="B168" s="89" t="s">
        <v>61</v>
      </c>
      <c r="F168" s="89" t="s">
        <v>110</v>
      </c>
      <c r="G168" s="89" t="s">
        <v>110</v>
      </c>
      <c r="H168" s="89" t="s">
        <v>61</v>
      </c>
      <c r="I168" s="89" t="s">
        <v>18</v>
      </c>
      <c r="J168" s="89">
        <v>1</v>
      </c>
    </row>
    <row r="169" spans="1:10" s="89" customFormat="1" x14ac:dyDescent="0.25">
      <c r="A169" s="89" t="s">
        <v>60</v>
      </c>
      <c r="B169" s="89" t="s">
        <v>61</v>
      </c>
      <c r="F169" s="89" t="s">
        <v>110</v>
      </c>
      <c r="G169" s="89" t="s">
        <v>110</v>
      </c>
      <c r="H169" s="89" t="s">
        <v>61</v>
      </c>
      <c r="I169" s="89" t="s">
        <v>69</v>
      </c>
      <c r="J169" s="89">
        <v>1</v>
      </c>
    </row>
    <row r="170" spans="1:10" s="89" customFormat="1" x14ac:dyDescent="0.25">
      <c r="A170" s="89" t="s">
        <v>54</v>
      </c>
      <c r="B170" s="89" t="s">
        <v>111</v>
      </c>
      <c r="F170" s="89" t="s">
        <v>112</v>
      </c>
      <c r="G170" s="89" t="s">
        <v>112</v>
      </c>
      <c r="H170" s="89" t="s">
        <v>111</v>
      </c>
      <c r="I170" s="89" t="s">
        <v>22</v>
      </c>
      <c r="J170" s="89">
        <v>8</v>
      </c>
    </row>
    <row r="171" spans="1:10" s="89" customFormat="1" x14ac:dyDescent="0.25">
      <c r="A171" s="89" t="s">
        <v>10</v>
      </c>
      <c r="B171" s="89" t="s">
        <v>113</v>
      </c>
      <c r="C171" s="89">
        <v>3</v>
      </c>
      <c r="F171" s="89" t="s">
        <v>114</v>
      </c>
      <c r="G171" s="89" t="s">
        <v>114</v>
      </c>
      <c r="H171" s="89" t="s">
        <v>113</v>
      </c>
      <c r="I171" s="89" t="s">
        <v>19</v>
      </c>
      <c r="J171" s="89">
        <v>2</v>
      </c>
    </row>
    <row r="172" spans="1:10" s="89" customFormat="1" x14ac:dyDescent="0.25">
      <c r="A172" s="89" t="s">
        <v>10</v>
      </c>
      <c r="B172" s="89" t="s">
        <v>113</v>
      </c>
      <c r="F172" s="89" t="s">
        <v>114</v>
      </c>
      <c r="G172" s="89" t="s">
        <v>114</v>
      </c>
      <c r="H172" s="89" t="s">
        <v>113</v>
      </c>
      <c r="I172" s="89" t="s">
        <v>22</v>
      </c>
      <c r="J172" s="89">
        <v>2</v>
      </c>
    </row>
    <row r="173" spans="1:10" s="89" customFormat="1" x14ac:dyDescent="0.25">
      <c r="A173" s="89" t="s">
        <v>10</v>
      </c>
      <c r="B173" s="89" t="s">
        <v>113</v>
      </c>
      <c r="F173" s="89" t="s">
        <v>114</v>
      </c>
      <c r="G173" s="89" t="s">
        <v>114</v>
      </c>
      <c r="H173" s="89" t="s">
        <v>113</v>
      </c>
      <c r="I173" s="89" t="s">
        <v>45</v>
      </c>
      <c r="J173" s="89">
        <v>1</v>
      </c>
    </row>
    <row r="174" spans="1:10" s="89" customFormat="1" x14ac:dyDescent="0.25">
      <c r="A174" s="89" t="s">
        <v>10</v>
      </c>
      <c r="B174" s="89" t="s">
        <v>113</v>
      </c>
      <c r="F174" s="89" t="s">
        <v>114</v>
      </c>
      <c r="G174" s="89" t="s">
        <v>114</v>
      </c>
      <c r="H174" s="89" t="s">
        <v>113</v>
      </c>
      <c r="I174" s="89" t="s">
        <v>57</v>
      </c>
      <c r="J174" s="89">
        <v>1</v>
      </c>
    </row>
    <row r="175" spans="1:10" s="89" customFormat="1" x14ac:dyDescent="0.25">
      <c r="A175" s="89" t="s">
        <v>10</v>
      </c>
      <c r="B175" s="89" t="s">
        <v>113</v>
      </c>
      <c r="F175" s="89" t="s">
        <v>114</v>
      </c>
      <c r="G175" s="89" t="s">
        <v>114</v>
      </c>
      <c r="H175" s="89" t="s">
        <v>113</v>
      </c>
      <c r="I175" s="89" t="s">
        <v>32</v>
      </c>
      <c r="J175" s="89">
        <v>1</v>
      </c>
    </row>
    <row r="176" spans="1:10" s="89" customFormat="1" x14ac:dyDescent="0.25">
      <c r="A176" s="89" t="s">
        <v>10</v>
      </c>
      <c r="B176" s="89" t="s">
        <v>113</v>
      </c>
      <c r="F176" s="89" t="s">
        <v>114</v>
      </c>
      <c r="G176" s="89" t="s">
        <v>114</v>
      </c>
      <c r="H176" s="89" t="s">
        <v>113</v>
      </c>
      <c r="I176" s="89" t="s">
        <v>38</v>
      </c>
      <c r="J176" s="89">
        <v>2</v>
      </c>
    </row>
    <row r="177" spans="1:10" s="89" customFormat="1" x14ac:dyDescent="0.25">
      <c r="A177" s="89" t="s">
        <v>54</v>
      </c>
      <c r="B177" s="89" t="s">
        <v>55</v>
      </c>
      <c r="C177" s="89">
        <v>10</v>
      </c>
      <c r="F177" s="89" t="s">
        <v>115</v>
      </c>
      <c r="G177" s="89" t="s">
        <v>115</v>
      </c>
      <c r="H177" s="89" t="s">
        <v>55</v>
      </c>
      <c r="I177" s="89" t="s">
        <v>57</v>
      </c>
      <c r="J177" s="89">
        <v>3</v>
      </c>
    </row>
    <row r="178" spans="1:10" s="89" customFormat="1" x14ac:dyDescent="0.25">
      <c r="A178" s="89" t="s">
        <v>54</v>
      </c>
      <c r="B178" s="89" t="s">
        <v>55</v>
      </c>
      <c r="F178" s="89" t="s">
        <v>115</v>
      </c>
      <c r="G178" s="89" t="s">
        <v>115</v>
      </c>
      <c r="H178" s="89" t="s">
        <v>55</v>
      </c>
      <c r="I178" s="89" t="s">
        <v>22</v>
      </c>
      <c r="J178" s="89">
        <v>2</v>
      </c>
    </row>
    <row r="179" spans="1:10" s="89" customFormat="1" x14ac:dyDescent="0.25">
      <c r="A179" s="89" t="s">
        <v>54</v>
      </c>
      <c r="B179" s="89" t="s">
        <v>55</v>
      </c>
      <c r="F179" s="89" t="s">
        <v>115</v>
      </c>
      <c r="G179" s="89" t="s">
        <v>115</v>
      </c>
      <c r="H179" s="89" t="s">
        <v>55</v>
      </c>
      <c r="I179" s="89" t="s">
        <v>18</v>
      </c>
      <c r="J179" s="89">
        <v>3</v>
      </c>
    </row>
    <row r="180" spans="1:10" s="89" customFormat="1" x14ac:dyDescent="0.25">
      <c r="A180" s="89" t="s">
        <v>54</v>
      </c>
      <c r="B180" s="89" t="s">
        <v>55</v>
      </c>
      <c r="F180" s="89" t="s">
        <v>115</v>
      </c>
      <c r="G180" s="89" t="s">
        <v>115</v>
      </c>
      <c r="H180" s="89" t="s">
        <v>55</v>
      </c>
      <c r="I180" s="89" t="s">
        <v>46</v>
      </c>
      <c r="J180" s="89">
        <v>2</v>
      </c>
    </row>
    <row r="181" spans="1:10" s="89" customFormat="1" x14ac:dyDescent="0.25">
      <c r="A181" s="89" t="s">
        <v>54</v>
      </c>
      <c r="B181" s="89" t="s">
        <v>116</v>
      </c>
      <c r="C181" s="89">
        <v>1</v>
      </c>
      <c r="F181" s="89" t="s">
        <v>117</v>
      </c>
      <c r="G181" s="89" t="s">
        <v>117</v>
      </c>
      <c r="H181" s="89" t="s">
        <v>116</v>
      </c>
      <c r="I181" s="89" t="s">
        <v>17</v>
      </c>
      <c r="J181" s="89">
        <v>2</v>
      </c>
    </row>
    <row r="182" spans="1:10" s="89" customFormat="1" x14ac:dyDescent="0.25">
      <c r="A182" s="89" t="s">
        <v>14</v>
      </c>
      <c r="B182" s="89" t="s">
        <v>15</v>
      </c>
      <c r="F182" s="89" t="s">
        <v>118</v>
      </c>
      <c r="G182" s="89" t="s">
        <v>118</v>
      </c>
      <c r="H182" s="89" t="s">
        <v>15</v>
      </c>
      <c r="I182" s="89" t="s">
        <v>13</v>
      </c>
      <c r="J182" s="89">
        <v>2</v>
      </c>
    </row>
    <row r="183" spans="1:10" s="89" customFormat="1" x14ac:dyDescent="0.25">
      <c r="A183" s="89" t="s">
        <v>14</v>
      </c>
      <c r="B183" s="89" t="s">
        <v>15</v>
      </c>
      <c r="F183" s="89" t="s">
        <v>118</v>
      </c>
      <c r="G183" s="89" t="s">
        <v>118</v>
      </c>
      <c r="H183" s="89" t="s">
        <v>15</v>
      </c>
      <c r="I183" s="89" t="s">
        <v>17</v>
      </c>
      <c r="J183" s="89">
        <v>1</v>
      </c>
    </row>
    <row r="184" spans="1:10" s="89" customFormat="1" x14ac:dyDescent="0.25">
      <c r="A184" s="89" t="s">
        <v>14</v>
      </c>
      <c r="B184" s="89" t="s">
        <v>15</v>
      </c>
      <c r="F184" s="89" t="s">
        <v>118</v>
      </c>
      <c r="G184" s="89" t="s">
        <v>118</v>
      </c>
      <c r="H184" s="89" t="s">
        <v>15</v>
      </c>
      <c r="I184" s="89" t="s">
        <v>21</v>
      </c>
      <c r="J184" s="89">
        <v>1</v>
      </c>
    </row>
    <row r="185" spans="1:10" s="89" customFormat="1" x14ac:dyDescent="0.25">
      <c r="A185" s="89" t="s">
        <v>26</v>
      </c>
      <c r="C185" s="89">
        <v>14</v>
      </c>
      <c r="F185" s="89" t="s">
        <v>119</v>
      </c>
      <c r="G185" s="89" t="s">
        <v>119</v>
      </c>
      <c r="H185" s="89" t="s">
        <v>26</v>
      </c>
    </row>
    <row r="186" spans="1:10" s="89" customFormat="1" x14ac:dyDescent="0.25">
      <c r="A186" s="89" t="s">
        <v>14</v>
      </c>
      <c r="B186" s="89" t="s">
        <v>63</v>
      </c>
      <c r="C186" s="89">
        <v>4</v>
      </c>
      <c r="F186" s="89" t="s">
        <v>120</v>
      </c>
      <c r="G186" s="89" t="s">
        <v>120</v>
      </c>
      <c r="H186" s="89" t="s">
        <v>63</v>
      </c>
    </row>
    <row r="187" spans="1:10" s="89" customFormat="1" x14ac:dyDescent="0.25">
      <c r="A187" s="89" t="s">
        <v>49</v>
      </c>
      <c r="B187" s="89" t="s">
        <v>121</v>
      </c>
      <c r="C187" s="89">
        <v>12</v>
      </c>
      <c r="F187" s="89" t="s">
        <v>122</v>
      </c>
      <c r="G187" s="89" t="s">
        <v>122</v>
      </c>
      <c r="H187" s="89" t="s">
        <v>121</v>
      </c>
      <c r="I187" s="89" t="s">
        <v>18</v>
      </c>
      <c r="J187" s="89">
        <v>1</v>
      </c>
    </row>
    <row r="188" spans="1:10" s="89" customFormat="1" x14ac:dyDescent="0.25">
      <c r="A188" s="89" t="s">
        <v>49</v>
      </c>
      <c r="B188" s="89" t="s">
        <v>121</v>
      </c>
      <c r="F188" s="89" t="s">
        <v>122</v>
      </c>
      <c r="G188" s="89" t="s">
        <v>122</v>
      </c>
      <c r="H188" s="89" t="s">
        <v>121</v>
      </c>
      <c r="I188" s="89" t="s">
        <v>17</v>
      </c>
      <c r="J188" s="89">
        <v>1</v>
      </c>
    </row>
    <row r="189" spans="1:10" s="89" customFormat="1" x14ac:dyDescent="0.25">
      <c r="A189" s="89" t="s">
        <v>33</v>
      </c>
      <c r="B189" s="89" t="s">
        <v>123</v>
      </c>
      <c r="F189" s="89" t="s">
        <v>124</v>
      </c>
      <c r="G189" s="89" t="s">
        <v>124</v>
      </c>
      <c r="H189" s="89" t="s">
        <v>123</v>
      </c>
      <c r="I189" s="89" t="s">
        <v>48</v>
      </c>
      <c r="J189" s="89">
        <v>4</v>
      </c>
    </row>
    <row r="190" spans="1:10" s="89" customFormat="1" x14ac:dyDescent="0.25">
      <c r="A190" s="89" t="s">
        <v>33</v>
      </c>
      <c r="B190" s="89" t="s">
        <v>123</v>
      </c>
      <c r="F190" s="89" t="s">
        <v>124</v>
      </c>
      <c r="G190" s="89" t="s">
        <v>124</v>
      </c>
      <c r="H190" s="89" t="s">
        <v>123</v>
      </c>
      <c r="I190" s="89" t="s">
        <v>17</v>
      </c>
      <c r="J190" s="89">
        <v>14</v>
      </c>
    </row>
    <row r="191" spans="1:10" s="89" customFormat="1" x14ac:dyDescent="0.25">
      <c r="A191" s="89" t="s">
        <v>33</v>
      </c>
      <c r="B191" s="89" t="s">
        <v>123</v>
      </c>
      <c r="F191" s="89" t="s">
        <v>124</v>
      </c>
      <c r="G191" s="89" t="s">
        <v>124</v>
      </c>
      <c r="H191" s="89" t="s">
        <v>123</v>
      </c>
      <c r="I191" s="89" t="s">
        <v>45</v>
      </c>
      <c r="J191" s="89">
        <v>1</v>
      </c>
    </row>
    <row r="192" spans="1:10" s="89" customFormat="1" x14ac:dyDescent="0.25">
      <c r="A192" s="89" t="s">
        <v>33</v>
      </c>
      <c r="B192" s="89" t="s">
        <v>123</v>
      </c>
      <c r="F192" s="89" t="s">
        <v>124</v>
      </c>
      <c r="G192" s="89" t="s">
        <v>124</v>
      </c>
      <c r="H192" s="89" t="s">
        <v>123</v>
      </c>
      <c r="I192" s="89" t="s">
        <v>18</v>
      </c>
      <c r="J192" s="89">
        <v>2</v>
      </c>
    </row>
    <row r="193" spans="1:10" s="89" customFormat="1" x14ac:dyDescent="0.25">
      <c r="A193" s="89" t="s">
        <v>33</v>
      </c>
      <c r="B193" s="89" t="s">
        <v>123</v>
      </c>
      <c r="F193" s="89" t="s">
        <v>124</v>
      </c>
      <c r="G193" s="89" t="s">
        <v>124</v>
      </c>
      <c r="H193" s="89" t="s">
        <v>123</v>
      </c>
      <c r="I193" s="89" t="s">
        <v>38</v>
      </c>
      <c r="J193" s="89">
        <v>2</v>
      </c>
    </row>
    <row r="194" spans="1:10" s="89" customFormat="1" x14ac:dyDescent="0.25">
      <c r="A194" s="89" t="s">
        <v>33</v>
      </c>
      <c r="B194" s="89" t="s">
        <v>123</v>
      </c>
      <c r="F194" s="89" t="s">
        <v>124</v>
      </c>
      <c r="G194" s="89" t="s">
        <v>124</v>
      </c>
      <c r="H194" s="89" t="s">
        <v>123</v>
      </c>
      <c r="I194" s="89" t="s">
        <v>46</v>
      </c>
      <c r="J194" s="89">
        <v>2</v>
      </c>
    </row>
    <row r="195" spans="1:10" s="89" customFormat="1" x14ac:dyDescent="0.25">
      <c r="A195" s="89" t="s">
        <v>33</v>
      </c>
      <c r="B195" s="89" t="s">
        <v>123</v>
      </c>
      <c r="F195" s="89" t="s">
        <v>124</v>
      </c>
      <c r="G195" s="89" t="s">
        <v>124</v>
      </c>
      <c r="H195" s="89" t="s">
        <v>123</v>
      </c>
      <c r="I195" s="89" t="s">
        <v>22</v>
      </c>
      <c r="J195" s="89">
        <v>1</v>
      </c>
    </row>
    <row r="196" spans="1:10" s="89" customFormat="1" x14ac:dyDescent="0.25">
      <c r="A196" s="89" t="s">
        <v>33</v>
      </c>
      <c r="B196" s="89" t="s">
        <v>123</v>
      </c>
      <c r="F196" s="89" t="s">
        <v>124</v>
      </c>
      <c r="G196" s="89" t="s">
        <v>124</v>
      </c>
      <c r="H196" s="89" t="s">
        <v>123</v>
      </c>
      <c r="I196" s="89" t="s">
        <v>32</v>
      </c>
      <c r="J196" s="89">
        <v>2</v>
      </c>
    </row>
    <row r="197" spans="1:10" s="89" customFormat="1" x14ac:dyDescent="0.25">
      <c r="A197" s="89" t="s">
        <v>33</v>
      </c>
      <c r="B197" s="89" t="s">
        <v>123</v>
      </c>
      <c r="F197" s="89" t="s">
        <v>124</v>
      </c>
      <c r="G197" s="89" t="s">
        <v>124</v>
      </c>
      <c r="H197" s="89" t="s">
        <v>123</v>
      </c>
      <c r="I197" s="89" t="s">
        <v>66</v>
      </c>
      <c r="J197" s="89">
        <v>2</v>
      </c>
    </row>
    <row r="198" spans="1:10" s="89" customFormat="1" x14ac:dyDescent="0.25">
      <c r="A198" s="89" t="s">
        <v>54</v>
      </c>
      <c r="B198" s="89" t="s">
        <v>116</v>
      </c>
      <c r="D198" s="89">
        <v>4</v>
      </c>
      <c r="F198" s="89" t="s">
        <v>125</v>
      </c>
      <c r="G198" s="89" t="s">
        <v>125</v>
      </c>
      <c r="H198" s="89" t="s">
        <v>116</v>
      </c>
    </row>
    <row r="199" spans="1:10" s="89" customFormat="1" x14ac:dyDescent="0.25">
      <c r="A199" s="89" t="s">
        <v>60</v>
      </c>
      <c r="B199" s="89" t="s">
        <v>126</v>
      </c>
      <c r="C199" s="89">
        <v>6</v>
      </c>
      <c r="D199" s="89">
        <v>1</v>
      </c>
      <c r="F199" s="89" t="s">
        <v>127</v>
      </c>
      <c r="G199" s="89" t="s">
        <v>127</v>
      </c>
      <c r="H199" s="89" t="s">
        <v>126</v>
      </c>
      <c r="I199" s="89" t="s">
        <v>17</v>
      </c>
      <c r="J199" s="89">
        <v>1</v>
      </c>
    </row>
    <row r="200" spans="1:10" s="89" customFormat="1" x14ac:dyDescent="0.25">
      <c r="A200" s="89" t="s">
        <v>60</v>
      </c>
      <c r="B200" s="89" t="s">
        <v>126</v>
      </c>
      <c r="F200" s="89" t="s">
        <v>127</v>
      </c>
      <c r="G200" s="89" t="s">
        <v>127</v>
      </c>
      <c r="H200" s="89" t="s">
        <v>126</v>
      </c>
      <c r="I200" s="89" t="s">
        <v>22</v>
      </c>
      <c r="J200" s="89">
        <v>1</v>
      </c>
    </row>
    <row r="201" spans="1:10" s="89" customFormat="1" x14ac:dyDescent="0.25">
      <c r="A201" s="89" t="s">
        <v>60</v>
      </c>
      <c r="B201" s="89" t="s">
        <v>126</v>
      </c>
      <c r="F201" s="89" t="s">
        <v>127</v>
      </c>
      <c r="G201" s="89" t="s">
        <v>127</v>
      </c>
      <c r="H201" s="89" t="s">
        <v>126</v>
      </c>
      <c r="I201" s="89" t="s">
        <v>48</v>
      </c>
      <c r="J201" s="89">
        <v>1</v>
      </c>
    </row>
    <row r="202" spans="1:10" s="89" customFormat="1" x14ac:dyDescent="0.25">
      <c r="A202" s="89" t="s">
        <v>101</v>
      </c>
      <c r="B202" s="89" t="s">
        <v>108</v>
      </c>
      <c r="F202" s="89" t="s">
        <v>128</v>
      </c>
      <c r="G202" s="89" t="s">
        <v>128</v>
      </c>
      <c r="H202" s="89" t="s">
        <v>108</v>
      </c>
      <c r="I202" s="89" t="s">
        <v>19</v>
      </c>
      <c r="J202" s="89">
        <v>4</v>
      </c>
    </row>
    <row r="203" spans="1:10" s="89" customFormat="1" x14ac:dyDescent="0.25">
      <c r="A203" s="89" t="s">
        <v>101</v>
      </c>
      <c r="B203" s="89" t="s">
        <v>108</v>
      </c>
      <c r="F203" s="89" t="s">
        <v>128</v>
      </c>
      <c r="G203" s="89" t="s">
        <v>128</v>
      </c>
      <c r="H203" s="89" t="s">
        <v>108</v>
      </c>
      <c r="I203" s="89" t="s">
        <v>22</v>
      </c>
      <c r="J203" s="89">
        <v>4</v>
      </c>
    </row>
    <row r="204" spans="1:10" s="89" customFormat="1" x14ac:dyDescent="0.25">
      <c r="A204" s="89" t="s">
        <v>33</v>
      </c>
      <c r="B204" s="89" t="s">
        <v>129</v>
      </c>
      <c r="C204" s="89">
        <v>1</v>
      </c>
      <c r="F204" s="89" t="s">
        <v>130</v>
      </c>
      <c r="G204" s="89" t="s">
        <v>130</v>
      </c>
      <c r="H204" s="89" t="s">
        <v>129</v>
      </c>
      <c r="I204" s="89" t="s">
        <v>57</v>
      </c>
      <c r="J204" s="89">
        <v>1</v>
      </c>
    </row>
    <row r="205" spans="1:10" s="89" customFormat="1" x14ac:dyDescent="0.25">
      <c r="A205" s="89" t="s">
        <v>33</v>
      </c>
      <c r="B205" s="89" t="s">
        <v>129</v>
      </c>
      <c r="F205" s="89" t="s">
        <v>130</v>
      </c>
      <c r="G205" s="89" t="s">
        <v>130</v>
      </c>
      <c r="H205" s="89" t="s">
        <v>129</v>
      </c>
      <c r="I205" s="89" t="s">
        <v>17</v>
      </c>
      <c r="J205" s="89">
        <v>1</v>
      </c>
    </row>
    <row r="206" spans="1:10" s="89" customFormat="1" x14ac:dyDescent="0.25">
      <c r="A206" s="89" t="s">
        <v>33</v>
      </c>
      <c r="B206" s="89" t="s">
        <v>129</v>
      </c>
      <c r="F206" s="89" t="s">
        <v>130</v>
      </c>
      <c r="G206" s="89" t="s">
        <v>130</v>
      </c>
      <c r="H206" s="89" t="s">
        <v>129</v>
      </c>
      <c r="I206" s="89" t="s">
        <v>21</v>
      </c>
      <c r="J206" s="89">
        <v>1</v>
      </c>
    </row>
    <row r="207" spans="1:10" s="89" customFormat="1" x14ac:dyDescent="0.25">
      <c r="A207" s="89" t="s">
        <v>33</v>
      </c>
      <c r="B207" s="89" t="s">
        <v>129</v>
      </c>
      <c r="F207" s="89" t="s">
        <v>130</v>
      </c>
      <c r="G207" s="89" t="s">
        <v>130</v>
      </c>
      <c r="H207" s="89" t="s">
        <v>129</v>
      </c>
      <c r="I207" s="89" t="s">
        <v>22</v>
      </c>
      <c r="J207" s="89">
        <v>1</v>
      </c>
    </row>
    <row r="208" spans="1:10" s="89" customFormat="1" x14ac:dyDescent="0.25">
      <c r="A208" s="89" t="s">
        <v>26</v>
      </c>
      <c r="C208" s="89">
        <v>5</v>
      </c>
      <c r="F208" s="89" t="s">
        <v>131</v>
      </c>
      <c r="G208" s="89" t="s">
        <v>131</v>
      </c>
      <c r="H208" s="89" t="s">
        <v>26</v>
      </c>
      <c r="I208" s="89" t="s">
        <v>21</v>
      </c>
      <c r="J208" s="89">
        <v>1</v>
      </c>
    </row>
    <row r="209" spans="1:10" s="89" customFormat="1" x14ac:dyDescent="0.25">
      <c r="A209" s="89" t="s">
        <v>26</v>
      </c>
      <c r="F209" s="89" t="s">
        <v>131</v>
      </c>
      <c r="G209" s="89" t="s">
        <v>131</v>
      </c>
      <c r="H209" s="89" t="s">
        <v>26</v>
      </c>
      <c r="I209" s="89" t="s">
        <v>32</v>
      </c>
      <c r="J209" s="89">
        <v>1</v>
      </c>
    </row>
    <row r="210" spans="1:10" s="89" customFormat="1" x14ac:dyDescent="0.25">
      <c r="A210" s="89" t="s">
        <v>26</v>
      </c>
      <c r="F210" s="89" t="s">
        <v>131</v>
      </c>
      <c r="G210" s="89" t="s">
        <v>131</v>
      </c>
      <c r="H210" s="89" t="s">
        <v>26</v>
      </c>
      <c r="I210" s="89" t="s">
        <v>28</v>
      </c>
      <c r="J210" s="89">
        <v>1</v>
      </c>
    </row>
    <row r="211" spans="1:10" s="89" customFormat="1" x14ac:dyDescent="0.25">
      <c r="A211" s="89" t="s">
        <v>26</v>
      </c>
      <c r="F211" s="89" t="s">
        <v>131</v>
      </c>
      <c r="G211" s="89" t="s">
        <v>131</v>
      </c>
      <c r="H211" s="89" t="s">
        <v>26</v>
      </c>
      <c r="I211" s="89" t="s">
        <v>17</v>
      </c>
      <c r="J211" s="89">
        <v>1</v>
      </c>
    </row>
    <row r="212" spans="1:10" s="89" customFormat="1" x14ac:dyDescent="0.25">
      <c r="A212" s="89" t="s">
        <v>60</v>
      </c>
      <c r="B212" s="89" t="s">
        <v>126</v>
      </c>
      <c r="F212" s="89" t="s">
        <v>132</v>
      </c>
      <c r="G212" s="89" t="s">
        <v>132</v>
      </c>
      <c r="H212" s="89" t="s">
        <v>126</v>
      </c>
      <c r="I212" s="89" t="s">
        <v>133</v>
      </c>
      <c r="J212" s="89">
        <v>1</v>
      </c>
    </row>
    <row r="213" spans="1:10" s="89" customFormat="1" x14ac:dyDescent="0.25">
      <c r="A213" s="89" t="s">
        <v>60</v>
      </c>
      <c r="B213" s="89" t="s">
        <v>126</v>
      </c>
      <c r="F213" s="89" t="s">
        <v>132</v>
      </c>
      <c r="G213" s="89" t="s">
        <v>132</v>
      </c>
      <c r="H213" s="89" t="s">
        <v>126</v>
      </c>
      <c r="I213" s="89" t="s">
        <v>22</v>
      </c>
      <c r="J213" s="89">
        <v>3</v>
      </c>
    </row>
    <row r="214" spans="1:10" s="89" customFormat="1" x14ac:dyDescent="0.25">
      <c r="A214" s="89" t="s">
        <v>60</v>
      </c>
      <c r="B214" s="89" t="s">
        <v>126</v>
      </c>
      <c r="F214" s="89" t="s">
        <v>132</v>
      </c>
      <c r="G214" s="89" t="s">
        <v>132</v>
      </c>
      <c r="H214" s="89" t="s">
        <v>126</v>
      </c>
      <c r="I214" s="89" t="s">
        <v>18</v>
      </c>
      <c r="J214" s="89">
        <v>2</v>
      </c>
    </row>
    <row r="215" spans="1:10" s="89" customFormat="1" x14ac:dyDescent="0.25">
      <c r="A215" s="89" t="s">
        <v>60</v>
      </c>
      <c r="B215" s="89" t="s">
        <v>126</v>
      </c>
      <c r="F215" s="89" t="s">
        <v>132</v>
      </c>
      <c r="G215" s="89" t="s">
        <v>132</v>
      </c>
      <c r="H215" s="89" t="s">
        <v>126</v>
      </c>
      <c r="I215" s="89" t="s">
        <v>21</v>
      </c>
      <c r="J215" s="89">
        <v>2</v>
      </c>
    </row>
    <row r="216" spans="1:10" s="89" customFormat="1" x14ac:dyDescent="0.25">
      <c r="A216" s="89" t="s">
        <v>60</v>
      </c>
      <c r="B216" s="89" t="s">
        <v>126</v>
      </c>
      <c r="F216" s="89" t="s">
        <v>132</v>
      </c>
      <c r="G216" s="89" t="s">
        <v>132</v>
      </c>
      <c r="H216" s="89" t="s">
        <v>126</v>
      </c>
      <c r="I216" s="89" t="s">
        <v>66</v>
      </c>
      <c r="J216" s="89">
        <v>1</v>
      </c>
    </row>
    <row r="217" spans="1:10" s="89" customFormat="1" x14ac:dyDescent="0.25">
      <c r="A217" s="89" t="s">
        <v>94</v>
      </c>
      <c r="B217" s="89" t="s">
        <v>134</v>
      </c>
      <c r="F217" s="89" t="s">
        <v>135</v>
      </c>
      <c r="G217" s="89" t="s">
        <v>135</v>
      </c>
      <c r="H217" s="89" t="s">
        <v>134</v>
      </c>
      <c r="I217" s="89" t="s">
        <v>22</v>
      </c>
      <c r="J217" s="89">
        <v>1</v>
      </c>
    </row>
    <row r="218" spans="1:10" s="89" customFormat="1" x14ac:dyDescent="0.25">
      <c r="A218" s="89" t="s">
        <v>94</v>
      </c>
      <c r="B218" s="89" t="s">
        <v>134</v>
      </c>
      <c r="F218" s="89" t="s">
        <v>135</v>
      </c>
      <c r="G218" s="89" t="s">
        <v>135</v>
      </c>
      <c r="H218" s="89" t="s">
        <v>134</v>
      </c>
      <c r="I218" s="89" t="s">
        <v>32</v>
      </c>
      <c r="J218" s="89">
        <v>1</v>
      </c>
    </row>
    <row r="219" spans="1:10" s="89" customFormat="1" x14ac:dyDescent="0.25">
      <c r="A219" s="89" t="s">
        <v>94</v>
      </c>
      <c r="B219" s="89" t="s">
        <v>134</v>
      </c>
      <c r="F219" s="89" t="s">
        <v>135</v>
      </c>
      <c r="G219" s="89" t="s">
        <v>135</v>
      </c>
      <c r="H219" s="89" t="s">
        <v>134</v>
      </c>
      <c r="I219" s="89" t="s">
        <v>17</v>
      </c>
      <c r="J219" s="89">
        <v>1</v>
      </c>
    </row>
    <row r="220" spans="1:10" s="89" customFormat="1" x14ac:dyDescent="0.25">
      <c r="A220" s="89" t="s">
        <v>94</v>
      </c>
      <c r="B220" s="89" t="s">
        <v>134</v>
      </c>
      <c r="F220" s="89" t="s">
        <v>135</v>
      </c>
      <c r="G220" s="89" t="s">
        <v>135</v>
      </c>
      <c r="H220" s="89" t="s">
        <v>134</v>
      </c>
      <c r="I220" s="89" t="s">
        <v>18</v>
      </c>
      <c r="J220" s="89">
        <v>1</v>
      </c>
    </row>
    <row r="221" spans="1:10" s="89" customFormat="1" x14ac:dyDescent="0.25">
      <c r="A221" s="89" t="s">
        <v>94</v>
      </c>
      <c r="B221" s="89" t="s">
        <v>134</v>
      </c>
      <c r="F221" s="89" t="s">
        <v>135</v>
      </c>
      <c r="G221" s="89" t="s">
        <v>135</v>
      </c>
      <c r="H221" s="89" t="s">
        <v>134</v>
      </c>
      <c r="I221" s="89" t="s">
        <v>46</v>
      </c>
      <c r="J221" s="89">
        <v>1</v>
      </c>
    </row>
    <row r="222" spans="1:10" s="89" customFormat="1" x14ac:dyDescent="0.25">
      <c r="A222" s="89" t="s">
        <v>94</v>
      </c>
      <c r="B222" s="89" t="s">
        <v>134</v>
      </c>
      <c r="F222" s="89" t="s">
        <v>135</v>
      </c>
      <c r="G222" s="89" t="s">
        <v>135</v>
      </c>
      <c r="H222" s="89" t="s">
        <v>134</v>
      </c>
      <c r="I222" s="89" t="s">
        <v>84</v>
      </c>
      <c r="J222" s="89">
        <v>1</v>
      </c>
    </row>
    <row r="223" spans="1:10" s="89" customFormat="1" x14ac:dyDescent="0.25">
      <c r="A223" s="89" t="s">
        <v>101</v>
      </c>
      <c r="F223" s="89" t="s">
        <v>136</v>
      </c>
      <c r="G223" s="91" t="s">
        <v>624</v>
      </c>
      <c r="H223" s="91" t="s">
        <v>102</v>
      </c>
      <c r="I223" s="89" t="s">
        <v>21</v>
      </c>
      <c r="J223" s="89">
        <v>2</v>
      </c>
    </row>
    <row r="224" spans="1:10" s="89" customFormat="1" x14ac:dyDescent="0.25">
      <c r="A224" s="89" t="s">
        <v>101</v>
      </c>
      <c r="F224" s="89" t="s">
        <v>136</v>
      </c>
      <c r="G224" s="91" t="s">
        <v>625</v>
      </c>
      <c r="H224" s="91" t="s">
        <v>108</v>
      </c>
      <c r="I224" s="89" t="s">
        <v>21</v>
      </c>
      <c r="J224" s="89">
        <v>2</v>
      </c>
    </row>
    <row r="225" spans="1:10" s="89" customFormat="1" x14ac:dyDescent="0.25">
      <c r="A225" s="89" t="s">
        <v>101</v>
      </c>
      <c r="F225" s="89" t="s">
        <v>136</v>
      </c>
      <c r="G225" s="91" t="s">
        <v>626</v>
      </c>
      <c r="H225" s="91" t="s">
        <v>108</v>
      </c>
      <c r="I225" s="89" t="s">
        <v>21</v>
      </c>
      <c r="J225" s="89">
        <v>1</v>
      </c>
    </row>
    <row r="226" spans="1:10" s="89" customFormat="1" x14ac:dyDescent="0.25">
      <c r="A226" s="89" t="s">
        <v>101</v>
      </c>
      <c r="B226" s="89" t="s">
        <v>102</v>
      </c>
      <c r="C226" s="89">
        <v>12</v>
      </c>
      <c r="F226" s="89" t="s">
        <v>137</v>
      </c>
      <c r="G226" s="89" t="s">
        <v>137</v>
      </c>
      <c r="H226" s="89" t="s">
        <v>102</v>
      </c>
      <c r="I226" s="89" t="s">
        <v>18</v>
      </c>
      <c r="J226" s="89">
        <v>2</v>
      </c>
    </row>
    <row r="227" spans="1:10" s="89" customFormat="1" x14ac:dyDescent="0.25">
      <c r="A227" s="89" t="s">
        <v>101</v>
      </c>
      <c r="B227" s="89" t="s">
        <v>102</v>
      </c>
      <c r="F227" s="89" t="s">
        <v>137</v>
      </c>
      <c r="G227" s="89" t="s">
        <v>137</v>
      </c>
      <c r="H227" s="89" t="s">
        <v>102</v>
      </c>
      <c r="I227" s="89" t="s">
        <v>13</v>
      </c>
      <c r="J227" s="89">
        <v>2</v>
      </c>
    </row>
    <row r="228" spans="1:10" s="89" customFormat="1" x14ac:dyDescent="0.25">
      <c r="A228" s="89" t="s">
        <v>101</v>
      </c>
      <c r="B228" s="89" t="s">
        <v>102</v>
      </c>
      <c r="F228" s="89" t="s">
        <v>137</v>
      </c>
      <c r="G228" s="89" t="s">
        <v>137</v>
      </c>
      <c r="H228" s="89" t="s">
        <v>102</v>
      </c>
      <c r="I228" s="89" t="s">
        <v>17</v>
      </c>
      <c r="J228" s="89">
        <v>2</v>
      </c>
    </row>
    <row r="229" spans="1:10" s="89" customFormat="1" x14ac:dyDescent="0.25">
      <c r="A229" s="89" t="s">
        <v>101</v>
      </c>
      <c r="B229" s="89" t="s">
        <v>102</v>
      </c>
      <c r="F229" s="89" t="s">
        <v>137</v>
      </c>
      <c r="G229" s="89" t="s">
        <v>137</v>
      </c>
      <c r="H229" s="89" t="s">
        <v>102</v>
      </c>
      <c r="I229" s="89" t="s">
        <v>32</v>
      </c>
      <c r="J229" s="89">
        <v>2</v>
      </c>
    </row>
    <row r="230" spans="1:10" s="89" customFormat="1" x14ac:dyDescent="0.25">
      <c r="A230" s="89" t="s">
        <v>26</v>
      </c>
      <c r="C230" s="89">
        <v>4</v>
      </c>
      <c r="F230" s="89" t="s">
        <v>138</v>
      </c>
      <c r="G230" s="89" t="s">
        <v>138</v>
      </c>
      <c r="H230" s="89" t="s">
        <v>26</v>
      </c>
      <c r="I230" s="89" t="s">
        <v>17</v>
      </c>
      <c r="J230" s="89">
        <v>2</v>
      </c>
    </row>
    <row r="231" spans="1:10" s="89" customFormat="1" x14ac:dyDescent="0.25">
      <c r="A231" s="89" t="s">
        <v>26</v>
      </c>
      <c r="F231" s="89" t="s">
        <v>138</v>
      </c>
      <c r="G231" s="89" t="s">
        <v>138</v>
      </c>
      <c r="H231" s="89" t="s">
        <v>26</v>
      </c>
      <c r="I231" s="89" t="s">
        <v>28</v>
      </c>
      <c r="J231" s="89">
        <v>2</v>
      </c>
    </row>
    <row r="232" spans="1:10" s="89" customFormat="1" x14ac:dyDescent="0.25">
      <c r="A232" s="89" t="s">
        <v>26</v>
      </c>
      <c r="F232" s="89" t="s">
        <v>138</v>
      </c>
      <c r="G232" s="89" t="s">
        <v>138</v>
      </c>
      <c r="H232" s="89" t="s">
        <v>26</v>
      </c>
      <c r="I232" s="89" t="s">
        <v>13</v>
      </c>
      <c r="J232" s="89">
        <v>3</v>
      </c>
    </row>
    <row r="233" spans="1:10" s="89" customFormat="1" x14ac:dyDescent="0.25">
      <c r="A233" s="89" t="s">
        <v>54</v>
      </c>
      <c r="B233" s="89" t="s">
        <v>116</v>
      </c>
      <c r="F233" s="89" t="s">
        <v>139</v>
      </c>
      <c r="G233" s="89" t="s">
        <v>139</v>
      </c>
      <c r="H233" s="89" t="s">
        <v>116</v>
      </c>
      <c r="I233" s="89" t="s">
        <v>84</v>
      </c>
      <c r="J233" s="89">
        <v>5</v>
      </c>
    </row>
    <row r="234" spans="1:10" s="89" customFormat="1" x14ac:dyDescent="0.25">
      <c r="A234" s="89" t="s">
        <v>54</v>
      </c>
      <c r="B234" s="89" t="s">
        <v>116</v>
      </c>
      <c r="F234" s="89" t="s">
        <v>139</v>
      </c>
      <c r="G234" s="89" t="s">
        <v>139</v>
      </c>
      <c r="H234" s="89" t="s">
        <v>116</v>
      </c>
      <c r="I234" s="89" t="s">
        <v>45</v>
      </c>
      <c r="J234" s="89">
        <v>2</v>
      </c>
    </row>
    <row r="235" spans="1:10" s="89" customFormat="1" x14ac:dyDescent="0.25">
      <c r="A235" s="89" t="s">
        <v>54</v>
      </c>
      <c r="B235" s="89" t="s">
        <v>116</v>
      </c>
      <c r="F235" s="89" t="s">
        <v>139</v>
      </c>
      <c r="G235" s="89" t="s">
        <v>139</v>
      </c>
      <c r="H235" s="89" t="s">
        <v>116</v>
      </c>
      <c r="I235" s="89" t="s">
        <v>17</v>
      </c>
      <c r="J235" s="89">
        <v>5</v>
      </c>
    </row>
    <row r="236" spans="1:10" s="89" customFormat="1" x14ac:dyDescent="0.25">
      <c r="A236" s="89" t="s">
        <v>54</v>
      </c>
      <c r="B236" s="89" t="s">
        <v>116</v>
      </c>
      <c r="F236" s="89" t="s">
        <v>139</v>
      </c>
      <c r="G236" s="89" t="s">
        <v>139</v>
      </c>
      <c r="H236" s="89" t="s">
        <v>116</v>
      </c>
      <c r="I236" s="89" t="s">
        <v>22</v>
      </c>
      <c r="J236" s="89">
        <v>5</v>
      </c>
    </row>
    <row r="237" spans="1:10" s="89" customFormat="1" x14ac:dyDescent="0.25">
      <c r="A237" s="89" t="s">
        <v>54</v>
      </c>
      <c r="B237" s="89" t="s">
        <v>116</v>
      </c>
      <c r="F237" s="89" t="s">
        <v>139</v>
      </c>
      <c r="G237" s="89" t="s">
        <v>139</v>
      </c>
      <c r="H237" s="89" t="s">
        <v>116</v>
      </c>
      <c r="I237" s="89" t="s">
        <v>38</v>
      </c>
      <c r="J237" s="89">
        <v>3</v>
      </c>
    </row>
    <row r="238" spans="1:10" s="89" customFormat="1" x14ac:dyDescent="0.25">
      <c r="A238" s="89" t="s">
        <v>49</v>
      </c>
      <c r="B238" s="89" t="s">
        <v>140</v>
      </c>
      <c r="C238" s="89">
        <v>4</v>
      </c>
      <c r="F238" s="89" t="s">
        <v>141</v>
      </c>
      <c r="G238" s="89" t="s">
        <v>141</v>
      </c>
      <c r="H238" s="89" t="s">
        <v>140</v>
      </c>
      <c r="I238" s="89" t="s">
        <v>21</v>
      </c>
      <c r="J238" s="89">
        <v>5</v>
      </c>
    </row>
    <row r="239" spans="1:10" s="89" customFormat="1" x14ac:dyDescent="0.25">
      <c r="A239" s="89" t="s">
        <v>101</v>
      </c>
      <c r="B239" s="89" t="s">
        <v>108</v>
      </c>
      <c r="C239" s="89">
        <v>16</v>
      </c>
      <c r="F239" s="89" t="s">
        <v>142</v>
      </c>
      <c r="G239" s="89" t="s">
        <v>142</v>
      </c>
      <c r="H239" s="89" t="s">
        <v>108</v>
      </c>
      <c r="I239" s="89" t="s">
        <v>13</v>
      </c>
      <c r="J239" s="89">
        <v>7</v>
      </c>
    </row>
    <row r="240" spans="1:10" s="89" customFormat="1" x14ac:dyDescent="0.25">
      <c r="A240" s="89" t="s">
        <v>101</v>
      </c>
      <c r="B240" s="89" t="s">
        <v>108</v>
      </c>
      <c r="F240" s="89" t="s">
        <v>142</v>
      </c>
      <c r="G240" s="89" t="s">
        <v>142</v>
      </c>
      <c r="H240" s="89" t="s">
        <v>108</v>
      </c>
      <c r="I240" s="89" t="s">
        <v>84</v>
      </c>
      <c r="J240" s="89">
        <v>1</v>
      </c>
    </row>
    <row r="241" spans="1:10" s="89" customFormat="1" x14ac:dyDescent="0.25">
      <c r="A241" s="89" t="s">
        <v>60</v>
      </c>
      <c r="B241" s="89" t="s">
        <v>61</v>
      </c>
      <c r="C241" s="89">
        <v>2</v>
      </c>
      <c r="D241" s="89">
        <v>3</v>
      </c>
      <c r="F241" s="89" t="s">
        <v>143</v>
      </c>
      <c r="G241" s="89" t="s">
        <v>143</v>
      </c>
      <c r="H241" s="89" t="s">
        <v>61</v>
      </c>
      <c r="I241" s="89" t="s">
        <v>17</v>
      </c>
      <c r="J241" s="89">
        <v>2</v>
      </c>
    </row>
    <row r="242" spans="1:10" s="89" customFormat="1" x14ac:dyDescent="0.25">
      <c r="A242" s="89" t="s">
        <v>60</v>
      </c>
      <c r="B242" s="89" t="s">
        <v>61</v>
      </c>
      <c r="F242" s="89" t="s">
        <v>143</v>
      </c>
      <c r="G242" s="89" t="s">
        <v>143</v>
      </c>
      <c r="H242" s="89" t="s">
        <v>61</v>
      </c>
      <c r="I242" s="89" t="s">
        <v>84</v>
      </c>
      <c r="J242" s="89">
        <v>2</v>
      </c>
    </row>
    <row r="243" spans="1:10" s="89" customFormat="1" x14ac:dyDescent="0.25">
      <c r="A243" s="89" t="s">
        <v>60</v>
      </c>
      <c r="B243" s="89" t="s">
        <v>61</v>
      </c>
      <c r="F243" s="89" t="s">
        <v>143</v>
      </c>
      <c r="G243" s="89" t="s">
        <v>143</v>
      </c>
      <c r="H243" s="89" t="s">
        <v>61</v>
      </c>
      <c r="I243" s="89" t="s">
        <v>45</v>
      </c>
      <c r="J243" s="89">
        <v>1</v>
      </c>
    </row>
    <row r="244" spans="1:10" s="89" customFormat="1" x14ac:dyDescent="0.25">
      <c r="A244" s="89" t="s">
        <v>60</v>
      </c>
      <c r="B244" s="89" t="s">
        <v>61</v>
      </c>
      <c r="F244" s="89" t="s">
        <v>143</v>
      </c>
      <c r="G244" s="89" t="s">
        <v>143</v>
      </c>
      <c r="H244" s="89" t="s">
        <v>61</v>
      </c>
      <c r="I244" s="89" t="s">
        <v>32</v>
      </c>
      <c r="J244" s="89">
        <v>2</v>
      </c>
    </row>
    <row r="245" spans="1:10" s="89" customFormat="1" x14ac:dyDescent="0.25">
      <c r="A245" s="89" t="s">
        <v>60</v>
      </c>
      <c r="B245" s="89" t="s">
        <v>61</v>
      </c>
      <c r="F245" s="89" t="s">
        <v>143</v>
      </c>
      <c r="G245" s="89" t="s">
        <v>143</v>
      </c>
      <c r="H245" s="89" t="s">
        <v>61</v>
      </c>
      <c r="I245" s="89" t="s">
        <v>46</v>
      </c>
      <c r="J245" s="89">
        <v>3</v>
      </c>
    </row>
    <row r="246" spans="1:10" s="89" customFormat="1" x14ac:dyDescent="0.25">
      <c r="A246" s="89" t="s">
        <v>60</v>
      </c>
      <c r="B246" s="89" t="s">
        <v>61</v>
      </c>
      <c r="F246" s="89" t="s">
        <v>143</v>
      </c>
      <c r="G246" s="89" t="s">
        <v>143</v>
      </c>
      <c r="H246" s="89" t="s">
        <v>61</v>
      </c>
      <c r="I246" s="89" t="s">
        <v>57</v>
      </c>
      <c r="J246" s="89">
        <v>1</v>
      </c>
    </row>
    <row r="247" spans="1:10" s="89" customFormat="1" x14ac:dyDescent="0.25">
      <c r="A247" s="89" t="s">
        <v>60</v>
      </c>
      <c r="B247" s="89" t="s">
        <v>61</v>
      </c>
      <c r="F247" s="89" t="s">
        <v>143</v>
      </c>
      <c r="G247" s="89" t="s">
        <v>143</v>
      </c>
      <c r="H247" s="89" t="s">
        <v>61</v>
      </c>
      <c r="I247" s="89" t="s">
        <v>18</v>
      </c>
      <c r="J247" s="89">
        <v>2</v>
      </c>
    </row>
    <row r="248" spans="1:10" s="89" customFormat="1" x14ac:dyDescent="0.25">
      <c r="A248" s="89" t="s">
        <v>60</v>
      </c>
      <c r="B248" s="89" t="s">
        <v>61</v>
      </c>
      <c r="F248" s="89" t="s">
        <v>143</v>
      </c>
      <c r="G248" s="89" t="s">
        <v>143</v>
      </c>
      <c r="H248" s="89" t="s">
        <v>61</v>
      </c>
      <c r="I248" s="89" t="s">
        <v>38</v>
      </c>
      <c r="J248" s="89">
        <v>1</v>
      </c>
    </row>
    <row r="249" spans="1:10" s="89" customFormat="1" x14ac:dyDescent="0.25">
      <c r="A249" s="89" t="s">
        <v>60</v>
      </c>
      <c r="B249" s="89" t="s">
        <v>61</v>
      </c>
      <c r="F249" s="89" t="s">
        <v>143</v>
      </c>
      <c r="G249" s="89" t="s">
        <v>143</v>
      </c>
      <c r="H249" s="89" t="s">
        <v>61</v>
      </c>
      <c r="I249" s="89" t="s">
        <v>66</v>
      </c>
      <c r="J249" s="89">
        <v>3</v>
      </c>
    </row>
    <row r="250" spans="1:10" s="89" customFormat="1" x14ac:dyDescent="0.25">
      <c r="A250" s="89" t="s">
        <v>60</v>
      </c>
      <c r="B250" s="89" t="s">
        <v>61</v>
      </c>
      <c r="F250" s="89" t="s">
        <v>143</v>
      </c>
      <c r="G250" s="89" t="s">
        <v>143</v>
      </c>
      <c r="H250" s="89" t="s">
        <v>61</v>
      </c>
      <c r="I250" s="89" t="s">
        <v>69</v>
      </c>
      <c r="J250" s="89">
        <v>1</v>
      </c>
    </row>
    <row r="251" spans="1:10" s="89" customFormat="1" x14ac:dyDescent="0.25">
      <c r="A251" s="89" t="s">
        <v>60</v>
      </c>
      <c r="B251" s="89" t="s">
        <v>61</v>
      </c>
      <c r="F251" s="89" t="s">
        <v>143</v>
      </c>
      <c r="G251" s="89" t="s">
        <v>143</v>
      </c>
      <c r="H251" s="89" t="s">
        <v>61</v>
      </c>
      <c r="I251" s="89" t="s">
        <v>48</v>
      </c>
      <c r="J251" s="89">
        <v>5</v>
      </c>
    </row>
    <row r="252" spans="1:10" s="89" customFormat="1" x14ac:dyDescent="0.25">
      <c r="A252" s="89" t="s">
        <v>60</v>
      </c>
      <c r="B252" s="89" t="s">
        <v>61</v>
      </c>
      <c r="C252" s="89">
        <v>2</v>
      </c>
      <c r="D252" s="89">
        <v>1</v>
      </c>
      <c r="F252" s="89" t="s">
        <v>144</v>
      </c>
      <c r="G252" s="89" t="s">
        <v>144</v>
      </c>
      <c r="H252" s="89" t="s">
        <v>61</v>
      </c>
      <c r="I252" s="89" t="s">
        <v>21</v>
      </c>
      <c r="J252" s="89">
        <v>1</v>
      </c>
    </row>
    <row r="253" spans="1:10" s="89" customFormat="1" x14ac:dyDescent="0.25">
      <c r="A253" s="89" t="s">
        <v>60</v>
      </c>
      <c r="B253" s="89" t="s">
        <v>61</v>
      </c>
      <c r="F253" s="89" t="s">
        <v>144</v>
      </c>
      <c r="G253" s="89" t="s">
        <v>144</v>
      </c>
      <c r="H253" s="89" t="s">
        <v>61</v>
      </c>
      <c r="I253" s="89" t="s">
        <v>145</v>
      </c>
      <c r="J253" s="89">
        <v>1</v>
      </c>
    </row>
    <row r="254" spans="1:10" s="89" customFormat="1" x14ac:dyDescent="0.25">
      <c r="A254" s="89" t="s">
        <v>60</v>
      </c>
      <c r="B254" s="89" t="s">
        <v>61</v>
      </c>
      <c r="F254" s="89" t="s">
        <v>144</v>
      </c>
      <c r="G254" s="89" t="s">
        <v>144</v>
      </c>
      <c r="H254" s="89" t="s">
        <v>61</v>
      </c>
      <c r="I254" s="89" t="s">
        <v>46</v>
      </c>
      <c r="J254" s="89">
        <v>1</v>
      </c>
    </row>
    <row r="255" spans="1:10" s="89" customFormat="1" x14ac:dyDescent="0.25">
      <c r="A255" s="89" t="s">
        <v>10</v>
      </c>
      <c r="B255" s="89" t="s">
        <v>146</v>
      </c>
      <c r="C255" s="89">
        <v>5</v>
      </c>
      <c r="F255" s="89" t="s">
        <v>147</v>
      </c>
      <c r="G255" s="89" t="s">
        <v>147</v>
      </c>
      <c r="H255" s="89" t="s">
        <v>146</v>
      </c>
      <c r="I255" s="89" t="s">
        <v>22</v>
      </c>
      <c r="J255" s="89">
        <v>1</v>
      </c>
    </row>
    <row r="256" spans="1:10" s="89" customFormat="1" x14ac:dyDescent="0.25">
      <c r="A256" s="89" t="s">
        <v>10</v>
      </c>
      <c r="B256" s="89" t="s">
        <v>146</v>
      </c>
      <c r="F256" s="89" t="s">
        <v>147</v>
      </c>
      <c r="G256" s="89" t="s">
        <v>147</v>
      </c>
      <c r="H256" s="89" t="s">
        <v>146</v>
      </c>
      <c r="I256" s="89" t="s">
        <v>19</v>
      </c>
      <c r="J256" s="89">
        <v>1</v>
      </c>
    </row>
    <row r="257" spans="1:10" s="89" customFormat="1" x14ac:dyDescent="0.25">
      <c r="A257" s="89" t="s">
        <v>14</v>
      </c>
      <c r="B257" s="89" t="s">
        <v>63</v>
      </c>
      <c r="C257" s="89">
        <v>9</v>
      </c>
      <c r="F257" s="89" t="s">
        <v>148</v>
      </c>
      <c r="G257" s="89" t="s">
        <v>148</v>
      </c>
      <c r="H257" s="89" t="s">
        <v>63</v>
      </c>
    </row>
    <row r="258" spans="1:10" s="89" customFormat="1" x14ac:dyDescent="0.25">
      <c r="A258" s="89" t="s">
        <v>26</v>
      </c>
      <c r="C258" s="89">
        <v>4</v>
      </c>
      <c r="D258" s="89">
        <v>4</v>
      </c>
      <c r="F258" s="89" t="s">
        <v>149</v>
      </c>
      <c r="G258" s="89" t="s">
        <v>149</v>
      </c>
      <c r="H258" s="89" t="s">
        <v>26</v>
      </c>
    </row>
    <row r="259" spans="1:10" s="89" customFormat="1" x14ac:dyDescent="0.25">
      <c r="A259" s="89" t="s">
        <v>26</v>
      </c>
      <c r="C259" s="89">
        <v>3</v>
      </c>
      <c r="F259" s="89" t="s">
        <v>150</v>
      </c>
      <c r="G259" s="89" t="s">
        <v>150</v>
      </c>
      <c r="H259" s="89" t="s">
        <v>26</v>
      </c>
    </row>
    <row r="260" spans="1:10" s="89" customFormat="1" x14ac:dyDescent="0.25">
      <c r="A260" s="89" t="s">
        <v>60</v>
      </c>
      <c r="C260" s="89">
        <v>4</v>
      </c>
      <c r="F260" s="89" t="s">
        <v>151</v>
      </c>
      <c r="G260" s="89" t="s">
        <v>151</v>
      </c>
      <c r="H260" s="91" t="s">
        <v>126</v>
      </c>
    </row>
    <row r="261" spans="1:10" s="89" customFormat="1" x14ac:dyDescent="0.25">
      <c r="A261" s="89" t="s">
        <v>78</v>
      </c>
      <c r="B261" s="89" t="s">
        <v>79</v>
      </c>
      <c r="F261" s="89" t="s">
        <v>152</v>
      </c>
      <c r="G261" s="89" t="s">
        <v>152</v>
      </c>
      <c r="H261" s="89" t="s">
        <v>79</v>
      </c>
      <c r="I261" s="89" t="s">
        <v>13</v>
      </c>
      <c r="J261" s="89">
        <v>5</v>
      </c>
    </row>
    <row r="262" spans="1:10" s="89" customFormat="1" x14ac:dyDescent="0.25">
      <c r="A262" s="89" t="s">
        <v>153</v>
      </c>
      <c r="B262" s="89" t="s">
        <v>154</v>
      </c>
      <c r="D262" s="89">
        <v>6</v>
      </c>
      <c r="F262" s="89" t="s">
        <v>155</v>
      </c>
      <c r="G262" s="89" t="s">
        <v>155</v>
      </c>
      <c r="H262" s="89" t="s">
        <v>154</v>
      </c>
      <c r="I262" s="89" t="s">
        <v>13</v>
      </c>
      <c r="J262" s="89">
        <v>6</v>
      </c>
    </row>
    <row r="263" spans="1:10" s="89" customFormat="1" x14ac:dyDescent="0.25">
      <c r="A263" s="89" t="s">
        <v>10</v>
      </c>
      <c r="B263" s="89" t="s">
        <v>146</v>
      </c>
      <c r="F263" s="89" t="s">
        <v>156</v>
      </c>
      <c r="G263" s="89" t="s">
        <v>156</v>
      </c>
      <c r="H263" s="89" t="s">
        <v>146</v>
      </c>
      <c r="I263" s="89" t="s">
        <v>17</v>
      </c>
      <c r="J263" s="89">
        <v>3</v>
      </c>
    </row>
    <row r="264" spans="1:10" s="89" customFormat="1" x14ac:dyDescent="0.25">
      <c r="A264" s="89" t="s">
        <v>10</v>
      </c>
      <c r="B264" s="89" t="s">
        <v>146</v>
      </c>
      <c r="F264" s="89" t="s">
        <v>156</v>
      </c>
      <c r="G264" s="89" t="s">
        <v>156</v>
      </c>
      <c r="H264" s="89" t="s">
        <v>146</v>
      </c>
      <c r="I264" s="89" t="s">
        <v>22</v>
      </c>
      <c r="J264" s="89">
        <v>3</v>
      </c>
    </row>
    <row r="265" spans="1:10" s="89" customFormat="1" x14ac:dyDescent="0.25">
      <c r="A265" s="89" t="s">
        <v>10</v>
      </c>
      <c r="B265" s="89" t="s">
        <v>146</v>
      </c>
      <c r="F265" s="89" t="s">
        <v>156</v>
      </c>
      <c r="G265" s="89" t="s">
        <v>156</v>
      </c>
      <c r="H265" s="89" t="s">
        <v>146</v>
      </c>
      <c r="I265" s="89" t="s">
        <v>32</v>
      </c>
      <c r="J265" s="89">
        <v>3</v>
      </c>
    </row>
    <row r="266" spans="1:10" s="89" customFormat="1" x14ac:dyDescent="0.25">
      <c r="A266" s="89" t="s">
        <v>10</v>
      </c>
      <c r="B266" s="89" t="s">
        <v>146</v>
      </c>
      <c r="F266" s="89" t="s">
        <v>156</v>
      </c>
      <c r="G266" s="89" t="s">
        <v>156</v>
      </c>
      <c r="H266" s="89" t="s">
        <v>146</v>
      </c>
      <c r="I266" s="89" t="s">
        <v>19</v>
      </c>
      <c r="J266" s="89">
        <v>3</v>
      </c>
    </row>
    <row r="267" spans="1:10" s="89" customFormat="1" x14ac:dyDescent="0.25">
      <c r="A267" s="89" t="s">
        <v>49</v>
      </c>
      <c r="B267" s="89" t="s">
        <v>121</v>
      </c>
      <c r="C267" s="89">
        <v>4</v>
      </c>
      <c r="F267" s="89" t="s">
        <v>157</v>
      </c>
      <c r="G267" s="89" t="s">
        <v>157</v>
      </c>
      <c r="H267" s="89" t="s">
        <v>121</v>
      </c>
      <c r="I267" s="89" t="s">
        <v>19</v>
      </c>
      <c r="J267" s="89">
        <v>1</v>
      </c>
    </row>
    <row r="268" spans="1:10" s="89" customFormat="1" x14ac:dyDescent="0.25">
      <c r="A268" s="89" t="s">
        <v>49</v>
      </c>
      <c r="B268" s="89" t="s">
        <v>121</v>
      </c>
      <c r="F268" s="89" t="s">
        <v>157</v>
      </c>
      <c r="G268" s="89" t="s">
        <v>157</v>
      </c>
      <c r="H268" s="89" t="s">
        <v>121</v>
      </c>
      <c r="I268" s="89" t="s">
        <v>32</v>
      </c>
      <c r="J268" s="89">
        <v>1</v>
      </c>
    </row>
    <row r="269" spans="1:10" s="89" customFormat="1" x14ac:dyDescent="0.25">
      <c r="A269" s="89" t="s">
        <v>49</v>
      </c>
      <c r="B269" s="89" t="s">
        <v>121</v>
      </c>
      <c r="F269" s="89" t="s">
        <v>157</v>
      </c>
      <c r="G269" s="89" t="s">
        <v>157</v>
      </c>
      <c r="H269" s="89" t="s">
        <v>121</v>
      </c>
      <c r="I269" s="89" t="s">
        <v>57</v>
      </c>
      <c r="J269" s="89">
        <v>1</v>
      </c>
    </row>
    <row r="270" spans="1:10" s="89" customFormat="1" x14ac:dyDescent="0.25">
      <c r="A270" s="89" t="s">
        <v>49</v>
      </c>
      <c r="B270" s="89" t="s">
        <v>121</v>
      </c>
      <c r="F270" s="89" t="s">
        <v>157</v>
      </c>
      <c r="G270" s="89" t="s">
        <v>157</v>
      </c>
      <c r="H270" s="89" t="s">
        <v>121</v>
      </c>
      <c r="I270" s="89" t="s">
        <v>18</v>
      </c>
      <c r="J270" s="89">
        <v>1</v>
      </c>
    </row>
    <row r="271" spans="1:10" s="89" customFormat="1" x14ac:dyDescent="0.25">
      <c r="A271" s="89" t="s">
        <v>60</v>
      </c>
      <c r="B271" s="89" t="s">
        <v>61</v>
      </c>
      <c r="C271" s="89">
        <v>1</v>
      </c>
      <c r="F271" s="89" t="s">
        <v>158</v>
      </c>
      <c r="G271" s="89" t="s">
        <v>158</v>
      </c>
      <c r="H271" s="89" t="s">
        <v>61</v>
      </c>
      <c r="I271" s="89" t="s">
        <v>13</v>
      </c>
      <c r="J271" s="89">
        <v>1</v>
      </c>
    </row>
    <row r="272" spans="1:10" s="89" customFormat="1" x14ac:dyDescent="0.25">
      <c r="A272" s="89" t="s">
        <v>60</v>
      </c>
      <c r="B272" s="89" t="s">
        <v>70</v>
      </c>
      <c r="D272" s="89">
        <v>12</v>
      </c>
      <c r="F272" s="89" t="s">
        <v>159</v>
      </c>
      <c r="G272" s="89" t="s">
        <v>159</v>
      </c>
      <c r="H272" s="89" t="s">
        <v>70</v>
      </c>
      <c r="I272" s="89" t="s">
        <v>13</v>
      </c>
      <c r="J272" s="89">
        <v>10</v>
      </c>
    </row>
    <row r="273" spans="1:10" s="89" customFormat="1" x14ac:dyDescent="0.25">
      <c r="A273" s="89" t="s">
        <v>60</v>
      </c>
      <c r="B273" s="89" t="s">
        <v>70</v>
      </c>
      <c r="F273" s="89" t="s">
        <v>159</v>
      </c>
      <c r="G273" s="89" t="s">
        <v>159</v>
      </c>
      <c r="H273" s="89" t="s">
        <v>70</v>
      </c>
      <c r="I273" s="89" t="s">
        <v>17</v>
      </c>
      <c r="J273" s="89">
        <v>2</v>
      </c>
    </row>
    <row r="274" spans="1:10" s="89" customFormat="1" x14ac:dyDescent="0.25">
      <c r="A274" s="89" t="s">
        <v>14</v>
      </c>
      <c r="B274" s="89" t="s">
        <v>88</v>
      </c>
      <c r="C274" s="89">
        <v>2</v>
      </c>
      <c r="F274" s="89" t="s">
        <v>160</v>
      </c>
      <c r="G274" s="89" t="s">
        <v>160</v>
      </c>
      <c r="H274" s="89" t="s">
        <v>88</v>
      </c>
    </row>
    <row r="275" spans="1:10" s="89" customFormat="1" x14ac:dyDescent="0.25">
      <c r="A275" s="89" t="s">
        <v>26</v>
      </c>
      <c r="C275" s="89">
        <v>15</v>
      </c>
      <c r="F275" s="89" t="s">
        <v>161</v>
      </c>
      <c r="G275" s="89" t="s">
        <v>161</v>
      </c>
      <c r="H275" s="89" t="s">
        <v>26</v>
      </c>
    </row>
    <row r="276" spans="1:10" s="89" customFormat="1" x14ac:dyDescent="0.25">
      <c r="A276" s="89" t="s">
        <v>23</v>
      </c>
      <c r="B276" s="89" t="s">
        <v>24</v>
      </c>
      <c r="C276" s="89">
        <v>4</v>
      </c>
      <c r="D276" s="89">
        <v>3</v>
      </c>
      <c r="F276" s="89" t="s">
        <v>162</v>
      </c>
      <c r="G276" s="89" t="s">
        <v>162</v>
      </c>
      <c r="H276" s="89" t="s">
        <v>24</v>
      </c>
    </row>
    <row r="277" spans="1:10" s="89" customFormat="1" x14ac:dyDescent="0.25">
      <c r="A277" s="89" t="s">
        <v>26</v>
      </c>
      <c r="B277" s="89" t="s">
        <v>163</v>
      </c>
      <c r="C277" s="89">
        <v>5</v>
      </c>
      <c r="F277" s="89" t="s">
        <v>164</v>
      </c>
      <c r="G277" s="89" t="s">
        <v>164</v>
      </c>
      <c r="H277" s="89" t="s">
        <v>26</v>
      </c>
    </row>
    <row r="278" spans="1:10" s="89" customFormat="1" x14ac:dyDescent="0.25">
      <c r="A278" s="89" t="s">
        <v>14</v>
      </c>
      <c r="B278" s="89" t="s">
        <v>86</v>
      </c>
      <c r="C278" s="89">
        <v>4</v>
      </c>
      <c r="F278" s="89" t="s">
        <v>165</v>
      </c>
      <c r="G278" s="89" t="s">
        <v>165</v>
      </c>
      <c r="H278" s="89" t="s">
        <v>86</v>
      </c>
    </row>
    <row r="279" spans="1:10" s="89" customFormat="1" x14ac:dyDescent="0.25">
      <c r="A279" s="89" t="s">
        <v>26</v>
      </c>
      <c r="D279" s="89">
        <v>1</v>
      </c>
      <c r="F279" s="89" t="s">
        <v>166</v>
      </c>
      <c r="G279" s="89" t="s">
        <v>166</v>
      </c>
      <c r="H279" s="89" t="s">
        <v>26</v>
      </c>
      <c r="I279" s="89" t="s">
        <v>32</v>
      </c>
      <c r="J279" s="89">
        <v>1</v>
      </c>
    </row>
    <row r="280" spans="1:10" s="89" customFormat="1" x14ac:dyDescent="0.25">
      <c r="A280" s="89" t="s">
        <v>26</v>
      </c>
      <c r="F280" s="89" t="s">
        <v>166</v>
      </c>
      <c r="G280" s="89" t="s">
        <v>166</v>
      </c>
      <c r="H280" s="89" t="s">
        <v>26</v>
      </c>
      <c r="I280" s="89" t="s">
        <v>22</v>
      </c>
      <c r="J280" s="89">
        <v>3</v>
      </c>
    </row>
    <row r="281" spans="1:10" s="89" customFormat="1" x14ac:dyDescent="0.25">
      <c r="A281" s="89" t="s">
        <v>26</v>
      </c>
      <c r="F281" s="89" t="s">
        <v>166</v>
      </c>
      <c r="G281" s="89" t="s">
        <v>166</v>
      </c>
      <c r="H281" s="89" t="s">
        <v>26</v>
      </c>
      <c r="I281" s="89" t="s">
        <v>45</v>
      </c>
      <c r="J281" s="89">
        <v>1</v>
      </c>
    </row>
    <row r="282" spans="1:10" s="89" customFormat="1" x14ac:dyDescent="0.25">
      <c r="A282" s="89" t="s">
        <v>26</v>
      </c>
      <c r="F282" s="89" t="s">
        <v>166</v>
      </c>
      <c r="G282" s="89" t="s">
        <v>166</v>
      </c>
      <c r="H282" s="89" t="s">
        <v>26</v>
      </c>
      <c r="I282" s="89" t="s">
        <v>21</v>
      </c>
      <c r="J282" s="89">
        <v>2</v>
      </c>
    </row>
    <row r="283" spans="1:10" s="89" customFormat="1" x14ac:dyDescent="0.25">
      <c r="A283" s="89" t="s">
        <v>26</v>
      </c>
      <c r="F283" s="89" t="s">
        <v>166</v>
      </c>
      <c r="G283" s="89" t="s">
        <v>166</v>
      </c>
      <c r="H283" s="89" t="s">
        <v>26</v>
      </c>
      <c r="I283" s="89" t="s">
        <v>17</v>
      </c>
      <c r="J283" s="89">
        <v>3</v>
      </c>
    </row>
    <row r="284" spans="1:10" s="89" customFormat="1" x14ac:dyDescent="0.25">
      <c r="A284" s="89" t="s">
        <v>49</v>
      </c>
      <c r="B284" s="89" t="s">
        <v>121</v>
      </c>
      <c r="E284" s="89">
        <v>1</v>
      </c>
      <c r="F284" s="89" t="s">
        <v>167</v>
      </c>
      <c r="G284" s="89" t="s">
        <v>167</v>
      </c>
      <c r="H284" s="89" t="s">
        <v>121</v>
      </c>
    </row>
    <row r="285" spans="1:10" s="89" customFormat="1" x14ac:dyDescent="0.25">
      <c r="A285" s="89" t="s">
        <v>94</v>
      </c>
      <c r="B285" s="89" t="s">
        <v>168</v>
      </c>
      <c r="F285" s="89" t="s">
        <v>169</v>
      </c>
      <c r="G285" s="89" t="s">
        <v>169</v>
      </c>
      <c r="H285" s="89" t="s">
        <v>168</v>
      </c>
      <c r="I285" s="89" t="s">
        <v>17</v>
      </c>
      <c r="J285" s="89">
        <v>1</v>
      </c>
    </row>
    <row r="286" spans="1:10" s="89" customFormat="1" x14ac:dyDescent="0.25">
      <c r="A286" s="89" t="s">
        <v>94</v>
      </c>
      <c r="B286" s="89" t="s">
        <v>168</v>
      </c>
      <c r="F286" s="89" t="s">
        <v>169</v>
      </c>
      <c r="G286" s="89" t="s">
        <v>169</v>
      </c>
      <c r="H286" s="89" t="s">
        <v>168</v>
      </c>
      <c r="I286" s="89" t="s">
        <v>22</v>
      </c>
      <c r="J286" s="89">
        <v>2</v>
      </c>
    </row>
    <row r="287" spans="1:10" s="89" customFormat="1" x14ac:dyDescent="0.25">
      <c r="A287" s="89" t="s">
        <v>94</v>
      </c>
      <c r="B287" s="89" t="s">
        <v>168</v>
      </c>
      <c r="F287" s="89" t="s">
        <v>169</v>
      </c>
      <c r="G287" s="89" t="s">
        <v>169</v>
      </c>
      <c r="H287" s="89" t="s">
        <v>168</v>
      </c>
      <c r="I287" s="89" t="s">
        <v>18</v>
      </c>
      <c r="J287" s="89">
        <v>1</v>
      </c>
    </row>
    <row r="288" spans="1:10" s="89" customFormat="1" x14ac:dyDescent="0.25">
      <c r="A288" s="89" t="s">
        <v>94</v>
      </c>
      <c r="B288" s="89" t="s">
        <v>168</v>
      </c>
      <c r="F288" s="89" t="s">
        <v>169</v>
      </c>
      <c r="G288" s="89" t="s">
        <v>169</v>
      </c>
      <c r="H288" s="89" t="s">
        <v>168</v>
      </c>
      <c r="I288" s="89" t="s">
        <v>46</v>
      </c>
      <c r="J288" s="89">
        <v>1</v>
      </c>
    </row>
    <row r="289" spans="1:10" s="89" customFormat="1" x14ac:dyDescent="0.25">
      <c r="A289" s="89" t="s">
        <v>49</v>
      </c>
      <c r="B289" s="89" t="s">
        <v>121</v>
      </c>
      <c r="C289" s="89">
        <v>1</v>
      </c>
      <c r="F289" s="89" t="s">
        <v>170</v>
      </c>
      <c r="G289" s="89" t="s">
        <v>170</v>
      </c>
      <c r="H289" s="89" t="s">
        <v>121</v>
      </c>
      <c r="I289" s="89" t="s">
        <v>13</v>
      </c>
      <c r="J289" s="89">
        <v>2</v>
      </c>
    </row>
    <row r="290" spans="1:10" s="89" customFormat="1" x14ac:dyDescent="0.25">
      <c r="A290" s="89" t="s">
        <v>14</v>
      </c>
      <c r="B290" s="89" t="s">
        <v>171</v>
      </c>
      <c r="F290" s="89" t="s">
        <v>172</v>
      </c>
      <c r="G290" s="89" t="s">
        <v>172</v>
      </c>
      <c r="H290" s="89" t="s">
        <v>171</v>
      </c>
      <c r="I290" s="89" t="s">
        <v>13</v>
      </c>
      <c r="J290" s="89">
        <v>6</v>
      </c>
    </row>
    <row r="291" spans="1:10" s="89" customFormat="1" x14ac:dyDescent="0.25">
      <c r="A291" s="89" t="s">
        <v>14</v>
      </c>
      <c r="B291" s="89" t="s">
        <v>88</v>
      </c>
      <c r="C291" s="89">
        <v>5</v>
      </c>
      <c r="F291" s="89" t="s">
        <v>173</v>
      </c>
      <c r="G291" s="89" t="s">
        <v>173</v>
      </c>
      <c r="H291" s="89" t="s">
        <v>88</v>
      </c>
    </row>
    <row r="292" spans="1:10" s="89" customFormat="1" x14ac:dyDescent="0.25">
      <c r="A292" s="89" t="s">
        <v>60</v>
      </c>
      <c r="B292" s="89" t="s">
        <v>126</v>
      </c>
      <c r="C292" s="89">
        <v>4</v>
      </c>
      <c r="F292" s="89" t="s">
        <v>174</v>
      </c>
      <c r="G292" s="89" t="s">
        <v>174</v>
      </c>
      <c r="H292" s="89" t="s">
        <v>126</v>
      </c>
    </row>
    <row r="293" spans="1:10" s="89" customFormat="1" x14ac:dyDescent="0.25">
      <c r="A293" s="89" t="s">
        <v>60</v>
      </c>
      <c r="B293" s="89" t="s">
        <v>126</v>
      </c>
      <c r="C293" s="89">
        <v>4</v>
      </c>
      <c r="F293" s="89" t="s">
        <v>175</v>
      </c>
      <c r="G293" s="89" t="s">
        <v>175</v>
      </c>
      <c r="H293" s="89" t="s">
        <v>126</v>
      </c>
    </row>
    <row r="294" spans="1:10" s="89" customFormat="1" x14ac:dyDescent="0.25">
      <c r="A294" s="89" t="s">
        <v>49</v>
      </c>
      <c r="B294" s="89" t="s">
        <v>176</v>
      </c>
      <c r="C294" s="89">
        <v>20</v>
      </c>
      <c r="D294" s="89">
        <v>2</v>
      </c>
      <c r="F294" s="89" t="s">
        <v>177</v>
      </c>
      <c r="G294" s="89" t="s">
        <v>177</v>
      </c>
      <c r="H294" s="89" t="s">
        <v>176</v>
      </c>
      <c r="I294" s="89" t="s">
        <v>17</v>
      </c>
      <c r="J294" s="89">
        <v>5</v>
      </c>
    </row>
    <row r="295" spans="1:10" s="89" customFormat="1" x14ac:dyDescent="0.25">
      <c r="A295" s="89" t="s">
        <v>49</v>
      </c>
      <c r="B295" s="89" t="s">
        <v>176</v>
      </c>
      <c r="F295" s="89" t="s">
        <v>177</v>
      </c>
      <c r="G295" s="89" t="s">
        <v>177</v>
      </c>
      <c r="H295" s="89" t="s">
        <v>176</v>
      </c>
      <c r="I295" s="89" t="s">
        <v>22</v>
      </c>
      <c r="J295" s="89">
        <v>5</v>
      </c>
    </row>
    <row r="296" spans="1:10" s="89" customFormat="1" x14ac:dyDescent="0.25">
      <c r="A296" s="89" t="s">
        <v>49</v>
      </c>
      <c r="B296" s="89" t="s">
        <v>176</v>
      </c>
      <c r="F296" s="89" t="s">
        <v>177</v>
      </c>
      <c r="G296" s="89" t="s">
        <v>177</v>
      </c>
      <c r="H296" s="89" t="s">
        <v>176</v>
      </c>
      <c r="I296" s="89" t="s">
        <v>47</v>
      </c>
      <c r="J296" s="89">
        <v>4</v>
      </c>
    </row>
    <row r="297" spans="1:10" s="89" customFormat="1" x14ac:dyDescent="0.25">
      <c r="A297" s="89" t="s">
        <v>49</v>
      </c>
      <c r="B297" s="89" t="s">
        <v>176</v>
      </c>
      <c r="F297" s="89" t="s">
        <v>177</v>
      </c>
      <c r="G297" s="89" t="s">
        <v>177</v>
      </c>
      <c r="H297" s="89" t="s">
        <v>176</v>
      </c>
      <c r="I297" s="89" t="s">
        <v>48</v>
      </c>
      <c r="J297" s="89">
        <v>7</v>
      </c>
    </row>
    <row r="298" spans="1:10" s="89" customFormat="1" x14ac:dyDescent="0.25">
      <c r="A298" s="89" t="s">
        <v>49</v>
      </c>
      <c r="B298" s="89" t="s">
        <v>176</v>
      </c>
      <c r="F298" s="89" t="s">
        <v>177</v>
      </c>
      <c r="G298" s="89" t="s">
        <v>177</v>
      </c>
      <c r="H298" s="89" t="s">
        <v>176</v>
      </c>
      <c r="I298" s="89" t="s">
        <v>32</v>
      </c>
      <c r="J298" s="89">
        <v>5</v>
      </c>
    </row>
    <row r="299" spans="1:10" s="89" customFormat="1" x14ac:dyDescent="0.25">
      <c r="A299" s="89" t="s">
        <v>49</v>
      </c>
      <c r="B299" s="89" t="s">
        <v>176</v>
      </c>
      <c r="F299" s="89" t="s">
        <v>177</v>
      </c>
      <c r="G299" s="89" t="s">
        <v>177</v>
      </c>
      <c r="H299" s="89" t="s">
        <v>176</v>
      </c>
      <c r="I299" s="89" t="s">
        <v>45</v>
      </c>
      <c r="J299" s="89">
        <v>4</v>
      </c>
    </row>
    <row r="300" spans="1:10" s="89" customFormat="1" x14ac:dyDescent="0.25">
      <c r="A300" s="89" t="s">
        <v>49</v>
      </c>
      <c r="B300" s="89" t="s">
        <v>176</v>
      </c>
      <c r="F300" s="89" t="s">
        <v>177</v>
      </c>
      <c r="G300" s="89" t="s">
        <v>177</v>
      </c>
      <c r="H300" s="89" t="s">
        <v>176</v>
      </c>
      <c r="I300" s="89" t="s">
        <v>38</v>
      </c>
      <c r="J300" s="89">
        <v>4</v>
      </c>
    </row>
    <row r="301" spans="1:10" s="89" customFormat="1" x14ac:dyDescent="0.25">
      <c r="A301" s="89" t="s">
        <v>10</v>
      </c>
      <c r="B301" s="89" t="s">
        <v>178</v>
      </c>
      <c r="F301" s="89" t="s">
        <v>179</v>
      </c>
      <c r="G301" s="89" t="s">
        <v>179</v>
      </c>
      <c r="H301" s="89" t="s">
        <v>178</v>
      </c>
      <c r="I301" s="89" t="s">
        <v>22</v>
      </c>
      <c r="J301" s="89">
        <v>2</v>
      </c>
    </row>
    <row r="302" spans="1:10" s="89" customFormat="1" x14ac:dyDescent="0.25">
      <c r="A302" s="89" t="s">
        <v>10</v>
      </c>
      <c r="B302" s="89" t="s">
        <v>178</v>
      </c>
      <c r="F302" s="89" t="s">
        <v>179</v>
      </c>
      <c r="G302" s="89" t="s">
        <v>179</v>
      </c>
      <c r="H302" s="89" t="s">
        <v>178</v>
      </c>
      <c r="I302" s="89" t="s">
        <v>32</v>
      </c>
      <c r="J302" s="89">
        <v>2</v>
      </c>
    </row>
    <row r="303" spans="1:10" s="89" customFormat="1" x14ac:dyDescent="0.25">
      <c r="A303" s="89" t="s">
        <v>23</v>
      </c>
      <c r="B303" s="89" t="s">
        <v>24</v>
      </c>
      <c r="F303" s="89" t="s">
        <v>180</v>
      </c>
      <c r="G303" s="89" t="s">
        <v>180</v>
      </c>
      <c r="H303" s="89" t="s">
        <v>24</v>
      </c>
      <c r="I303" s="89" t="s">
        <v>47</v>
      </c>
      <c r="J303" s="89">
        <v>1</v>
      </c>
    </row>
    <row r="304" spans="1:10" s="89" customFormat="1" x14ac:dyDescent="0.25">
      <c r="A304" s="89" t="s">
        <v>23</v>
      </c>
      <c r="B304" s="89" t="s">
        <v>24</v>
      </c>
      <c r="F304" s="89" t="s">
        <v>180</v>
      </c>
      <c r="G304" s="89" t="s">
        <v>180</v>
      </c>
      <c r="H304" s="89" t="s">
        <v>24</v>
      </c>
      <c r="I304" s="89" t="s">
        <v>13</v>
      </c>
      <c r="J304" s="89">
        <v>7</v>
      </c>
    </row>
    <row r="305" spans="1:10" s="89" customFormat="1" x14ac:dyDescent="0.25">
      <c r="A305" s="89" t="s">
        <v>23</v>
      </c>
      <c r="B305" s="89" t="s">
        <v>24</v>
      </c>
      <c r="F305" s="89" t="s">
        <v>180</v>
      </c>
      <c r="G305" s="89" t="s">
        <v>180</v>
      </c>
      <c r="H305" s="89" t="s">
        <v>24</v>
      </c>
      <c r="I305" s="89" t="s">
        <v>19</v>
      </c>
      <c r="J305" s="89">
        <v>5</v>
      </c>
    </row>
    <row r="306" spans="1:10" s="89" customFormat="1" x14ac:dyDescent="0.25">
      <c r="A306" s="89" t="s">
        <v>23</v>
      </c>
      <c r="B306" s="89" t="s">
        <v>24</v>
      </c>
      <c r="F306" s="89" t="s">
        <v>180</v>
      </c>
      <c r="G306" s="89" t="s">
        <v>180</v>
      </c>
      <c r="H306" s="89" t="s">
        <v>24</v>
      </c>
      <c r="I306" s="89" t="s">
        <v>22</v>
      </c>
      <c r="J306" s="89">
        <v>3</v>
      </c>
    </row>
    <row r="307" spans="1:10" s="89" customFormat="1" x14ac:dyDescent="0.25">
      <c r="A307" s="89" t="s">
        <v>23</v>
      </c>
      <c r="B307" s="89" t="s">
        <v>24</v>
      </c>
      <c r="F307" s="89" t="s">
        <v>180</v>
      </c>
      <c r="G307" s="89" t="s">
        <v>180</v>
      </c>
      <c r="H307" s="89" t="s">
        <v>24</v>
      </c>
      <c r="I307" s="89" t="s">
        <v>32</v>
      </c>
      <c r="J307" s="89">
        <v>2</v>
      </c>
    </row>
    <row r="308" spans="1:10" s="89" customFormat="1" x14ac:dyDescent="0.25">
      <c r="A308" s="89" t="s">
        <v>23</v>
      </c>
      <c r="B308" s="89" t="s">
        <v>24</v>
      </c>
      <c r="F308" s="89" t="s">
        <v>180</v>
      </c>
      <c r="G308" s="89" t="s">
        <v>180</v>
      </c>
      <c r="H308" s="89" t="s">
        <v>24</v>
      </c>
      <c r="I308" s="89" t="s">
        <v>18</v>
      </c>
      <c r="J308" s="89">
        <v>4</v>
      </c>
    </row>
    <row r="309" spans="1:10" s="89" customFormat="1" x14ac:dyDescent="0.25">
      <c r="A309" s="89" t="s">
        <v>23</v>
      </c>
      <c r="B309" s="89" t="s">
        <v>24</v>
      </c>
      <c r="F309" s="89" t="s">
        <v>180</v>
      </c>
      <c r="G309" s="89" t="s">
        <v>180</v>
      </c>
      <c r="H309" s="89" t="s">
        <v>24</v>
      </c>
      <c r="I309" s="89" t="s">
        <v>46</v>
      </c>
      <c r="J309" s="89">
        <v>3</v>
      </c>
    </row>
    <row r="310" spans="1:10" s="89" customFormat="1" x14ac:dyDescent="0.25">
      <c r="A310" s="89" t="s">
        <v>60</v>
      </c>
      <c r="B310" s="89" t="s">
        <v>61</v>
      </c>
      <c r="D310" s="89">
        <v>2</v>
      </c>
      <c r="F310" s="89" t="s">
        <v>181</v>
      </c>
      <c r="G310" s="89" t="s">
        <v>181</v>
      </c>
      <c r="H310" s="89" t="s">
        <v>61</v>
      </c>
      <c r="I310" s="89" t="s">
        <v>84</v>
      </c>
      <c r="J310" s="89">
        <v>2</v>
      </c>
    </row>
    <row r="311" spans="1:10" s="89" customFormat="1" x14ac:dyDescent="0.25">
      <c r="A311" s="89" t="s">
        <v>60</v>
      </c>
      <c r="B311" s="89" t="s">
        <v>61</v>
      </c>
      <c r="F311" s="89" t="s">
        <v>181</v>
      </c>
      <c r="G311" s="89" t="s">
        <v>181</v>
      </c>
      <c r="H311" s="89" t="s">
        <v>61</v>
      </c>
      <c r="I311" s="89" t="s">
        <v>17</v>
      </c>
      <c r="J311" s="89">
        <v>2</v>
      </c>
    </row>
    <row r="312" spans="1:10" s="89" customFormat="1" x14ac:dyDescent="0.25">
      <c r="A312" s="89" t="s">
        <v>23</v>
      </c>
      <c r="B312" s="89" t="s">
        <v>39</v>
      </c>
      <c r="C312" s="89">
        <v>4</v>
      </c>
      <c r="F312" s="89" t="s">
        <v>182</v>
      </c>
      <c r="G312" s="89" t="s">
        <v>182</v>
      </c>
      <c r="H312" s="89" t="s">
        <v>39</v>
      </c>
      <c r="I312" s="89" t="s">
        <v>21</v>
      </c>
      <c r="J312" s="89">
        <v>3</v>
      </c>
    </row>
    <row r="313" spans="1:10" s="89" customFormat="1" x14ac:dyDescent="0.25">
      <c r="A313" s="89" t="s">
        <v>23</v>
      </c>
      <c r="B313" s="89" t="s">
        <v>39</v>
      </c>
      <c r="F313" s="89" t="s">
        <v>182</v>
      </c>
      <c r="G313" s="89" t="s">
        <v>182</v>
      </c>
      <c r="H313" s="89" t="s">
        <v>39</v>
      </c>
      <c r="I313" s="89" t="s">
        <v>32</v>
      </c>
      <c r="J313" s="89">
        <v>2</v>
      </c>
    </row>
    <row r="314" spans="1:10" s="89" customFormat="1" x14ac:dyDescent="0.25">
      <c r="A314" s="89" t="s">
        <v>23</v>
      </c>
      <c r="B314" s="89" t="s">
        <v>39</v>
      </c>
      <c r="F314" s="89" t="s">
        <v>182</v>
      </c>
      <c r="G314" s="89" t="s">
        <v>182</v>
      </c>
      <c r="H314" s="89" t="s">
        <v>39</v>
      </c>
      <c r="I314" s="89" t="s">
        <v>18</v>
      </c>
      <c r="J314" s="89">
        <v>2</v>
      </c>
    </row>
    <row r="315" spans="1:10" s="89" customFormat="1" x14ac:dyDescent="0.25">
      <c r="A315" s="89" t="s">
        <v>23</v>
      </c>
      <c r="B315" s="89" t="s">
        <v>39</v>
      </c>
      <c r="F315" s="89" t="s">
        <v>182</v>
      </c>
      <c r="G315" s="89" t="s">
        <v>182</v>
      </c>
      <c r="H315" s="89" t="s">
        <v>39</v>
      </c>
      <c r="I315" s="89" t="s">
        <v>19</v>
      </c>
      <c r="J315" s="89">
        <v>2</v>
      </c>
    </row>
    <row r="316" spans="1:10" s="89" customFormat="1" x14ac:dyDescent="0.25">
      <c r="A316" s="89" t="s">
        <v>54</v>
      </c>
      <c r="B316" s="89" t="s">
        <v>116</v>
      </c>
      <c r="F316" s="89" t="s">
        <v>183</v>
      </c>
      <c r="G316" s="89" t="s">
        <v>183</v>
      </c>
      <c r="H316" s="89" t="s">
        <v>116</v>
      </c>
      <c r="I316" s="89" t="s">
        <v>17</v>
      </c>
      <c r="J316" s="89">
        <v>3</v>
      </c>
    </row>
    <row r="317" spans="1:10" s="89" customFormat="1" x14ac:dyDescent="0.25">
      <c r="A317" s="89" t="s">
        <v>54</v>
      </c>
      <c r="B317" s="89" t="s">
        <v>116</v>
      </c>
      <c r="F317" s="89" t="s">
        <v>183</v>
      </c>
      <c r="G317" s="89" t="s">
        <v>183</v>
      </c>
      <c r="H317" s="89" t="s">
        <v>116</v>
      </c>
      <c r="I317" s="89" t="s">
        <v>19</v>
      </c>
      <c r="J317" s="89">
        <v>1</v>
      </c>
    </row>
    <row r="318" spans="1:10" s="89" customFormat="1" x14ac:dyDescent="0.25">
      <c r="A318" s="89" t="s">
        <v>101</v>
      </c>
      <c r="B318" s="89" t="s">
        <v>108</v>
      </c>
      <c r="C318" s="89">
        <v>2</v>
      </c>
      <c r="F318" s="89" t="s">
        <v>184</v>
      </c>
      <c r="G318" s="89" t="s">
        <v>184</v>
      </c>
      <c r="H318" s="89" t="s">
        <v>108</v>
      </c>
      <c r="I318" s="89" t="s">
        <v>17</v>
      </c>
      <c r="J318" s="89">
        <v>1</v>
      </c>
    </row>
    <row r="319" spans="1:10" s="89" customFormat="1" x14ac:dyDescent="0.25">
      <c r="A319" s="89" t="s">
        <v>101</v>
      </c>
      <c r="B319" s="89" t="s">
        <v>108</v>
      </c>
      <c r="F319" s="89" t="s">
        <v>184</v>
      </c>
      <c r="G319" s="89" t="s">
        <v>184</v>
      </c>
      <c r="H319" s="89" t="s">
        <v>108</v>
      </c>
      <c r="I319" s="89" t="s">
        <v>19</v>
      </c>
      <c r="J319" s="89">
        <v>1</v>
      </c>
    </row>
    <row r="320" spans="1:10" s="89" customFormat="1" x14ac:dyDescent="0.25">
      <c r="A320" s="89" t="s">
        <v>101</v>
      </c>
      <c r="B320" s="89" t="s">
        <v>108</v>
      </c>
      <c r="F320" s="89" t="s">
        <v>184</v>
      </c>
      <c r="G320" s="89" t="s">
        <v>184</v>
      </c>
      <c r="H320" s="89" t="s">
        <v>108</v>
      </c>
      <c r="I320" s="89" t="s">
        <v>13</v>
      </c>
      <c r="J320" s="89">
        <v>1</v>
      </c>
    </row>
    <row r="321" spans="1:10" s="89" customFormat="1" x14ac:dyDescent="0.25">
      <c r="A321" s="89" t="s">
        <v>26</v>
      </c>
      <c r="B321" s="89" t="s">
        <v>185</v>
      </c>
      <c r="C321" s="89">
        <v>13</v>
      </c>
      <c r="F321" s="89" t="s">
        <v>186</v>
      </c>
      <c r="G321" s="89" t="s">
        <v>186</v>
      </c>
      <c r="H321" s="89" t="s">
        <v>26</v>
      </c>
      <c r="I321" s="89" t="s">
        <v>22</v>
      </c>
      <c r="J321" s="89">
        <v>2</v>
      </c>
    </row>
    <row r="322" spans="1:10" s="89" customFormat="1" x14ac:dyDescent="0.25">
      <c r="A322" s="89" t="s">
        <v>14</v>
      </c>
      <c r="B322" s="89" t="s">
        <v>86</v>
      </c>
      <c r="E322" s="89">
        <v>3</v>
      </c>
      <c r="F322" s="89" t="s">
        <v>187</v>
      </c>
      <c r="G322" s="89" t="s">
        <v>187</v>
      </c>
      <c r="H322" s="89" t="s">
        <v>86</v>
      </c>
    </row>
    <row r="323" spans="1:10" s="89" customFormat="1" x14ac:dyDescent="0.25">
      <c r="A323" s="89" t="s">
        <v>60</v>
      </c>
      <c r="B323" s="89" t="s">
        <v>126</v>
      </c>
      <c r="E323" s="89">
        <v>3</v>
      </c>
      <c r="F323" s="89" t="s">
        <v>188</v>
      </c>
      <c r="G323" s="89" t="s">
        <v>188</v>
      </c>
      <c r="H323" s="89" t="s">
        <v>126</v>
      </c>
    </row>
    <row r="324" spans="1:10" s="89" customFormat="1" x14ac:dyDescent="0.25">
      <c r="A324" s="89" t="s">
        <v>23</v>
      </c>
      <c r="B324" s="89" t="s">
        <v>189</v>
      </c>
      <c r="F324" s="89" t="s">
        <v>190</v>
      </c>
      <c r="G324" s="89" t="s">
        <v>190</v>
      </c>
      <c r="H324" s="89" t="s">
        <v>189</v>
      </c>
      <c r="I324" s="89" t="s">
        <v>17</v>
      </c>
      <c r="J324" s="89">
        <v>2</v>
      </c>
    </row>
    <row r="325" spans="1:10" s="89" customFormat="1" x14ac:dyDescent="0.25">
      <c r="A325" s="89" t="s">
        <v>23</v>
      </c>
      <c r="B325" s="89" t="s">
        <v>189</v>
      </c>
      <c r="F325" s="89" t="s">
        <v>190</v>
      </c>
      <c r="G325" s="89" t="s">
        <v>190</v>
      </c>
      <c r="H325" s="89" t="s">
        <v>189</v>
      </c>
      <c r="I325" s="89" t="s">
        <v>18</v>
      </c>
      <c r="J325" s="89">
        <v>4</v>
      </c>
    </row>
    <row r="326" spans="1:10" s="89" customFormat="1" x14ac:dyDescent="0.25">
      <c r="A326" s="89" t="s">
        <v>26</v>
      </c>
      <c r="B326" s="89" t="s">
        <v>185</v>
      </c>
      <c r="E326" s="89">
        <v>13</v>
      </c>
      <c r="F326" s="89" t="s">
        <v>191</v>
      </c>
      <c r="G326" s="89" t="s">
        <v>191</v>
      </c>
      <c r="H326" s="89" t="s">
        <v>26</v>
      </c>
    </row>
    <row r="327" spans="1:10" s="89" customFormat="1" x14ac:dyDescent="0.25">
      <c r="A327" s="89" t="s">
        <v>26</v>
      </c>
      <c r="B327" s="89" t="s">
        <v>185</v>
      </c>
      <c r="F327" s="89" t="s">
        <v>192</v>
      </c>
      <c r="G327" s="89" t="s">
        <v>192</v>
      </c>
      <c r="H327" s="89" t="s">
        <v>26</v>
      </c>
      <c r="I327" s="89" t="s">
        <v>17</v>
      </c>
      <c r="J327" s="89">
        <v>1</v>
      </c>
    </row>
    <row r="328" spans="1:10" s="89" customFormat="1" x14ac:dyDescent="0.25">
      <c r="A328" s="89" t="s">
        <v>26</v>
      </c>
      <c r="B328" s="89" t="s">
        <v>185</v>
      </c>
      <c r="F328" s="89" t="s">
        <v>192</v>
      </c>
      <c r="G328" s="89" t="s">
        <v>192</v>
      </c>
      <c r="H328" s="89" t="s">
        <v>26</v>
      </c>
      <c r="I328" s="89" t="s">
        <v>18</v>
      </c>
      <c r="J328" s="89">
        <v>2</v>
      </c>
    </row>
    <row r="329" spans="1:10" s="89" customFormat="1" x14ac:dyDescent="0.25">
      <c r="A329" s="89" t="s">
        <v>26</v>
      </c>
      <c r="B329" s="89" t="s">
        <v>185</v>
      </c>
      <c r="F329" s="89" t="s">
        <v>192</v>
      </c>
      <c r="G329" s="89" t="s">
        <v>192</v>
      </c>
      <c r="H329" s="89" t="s">
        <v>26</v>
      </c>
      <c r="I329" s="89" t="s">
        <v>22</v>
      </c>
      <c r="J329" s="89">
        <v>1</v>
      </c>
    </row>
    <row r="330" spans="1:10" s="89" customFormat="1" x14ac:dyDescent="0.25">
      <c r="A330" s="89" t="s">
        <v>60</v>
      </c>
      <c r="B330" s="89" t="s">
        <v>126</v>
      </c>
      <c r="C330" s="89">
        <v>1</v>
      </c>
      <c r="F330" s="89" t="s">
        <v>193</v>
      </c>
      <c r="G330" s="89" t="s">
        <v>193</v>
      </c>
      <c r="H330" s="89" t="s">
        <v>126</v>
      </c>
      <c r="I330" s="89" t="s">
        <v>13</v>
      </c>
      <c r="J330" s="89">
        <v>3</v>
      </c>
    </row>
    <row r="331" spans="1:10" s="89" customFormat="1" x14ac:dyDescent="0.25">
      <c r="A331" s="89" t="s">
        <v>26</v>
      </c>
      <c r="B331" s="89" t="s">
        <v>185</v>
      </c>
      <c r="D331" s="89">
        <v>1</v>
      </c>
      <c r="F331" s="89" t="s">
        <v>194</v>
      </c>
      <c r="G331" s="89" t="s">
        <v>194</v>
      </c>
      <c r="H331" s="89" t="s">
        <v>26</v>
      </c>
      <c r="I331" s="89" t="s">
        <v>45</v>
      </c>
      <c r="J331" s="89">
        <v>1</v>
      </c>
    </row>
    <row r="332" spans="1:10" s="89" customFormat="1" x14ac:dyDescent="0.25">
      <c r="A332" s="89" t="s">
        <v>26</v>
      </c>
      <c r="B332" s="89" t="s">
        <v>185</v>
      </c>
      <c r="F332" s="89" t="s">
        <v>194</v>
      </c>
      <c r="G332" s="89" t="s">
        <v>194</v>
      </c>
      <c r="H332" s="89" t="s">
        <v>26</v>
      </c>
      <c r="I332" s="89" t="s">
        <v>32</v>
      </c>
      <c r="J332" s="89">
        <v>1</v>
      </c>
    </row>
    <row r="333" spans="1:10" s="89" customFormat="1" x14ac:dyDescent="0.25">
      <c r="A333" s="89" t="s">
        <v>49</v>
      </c>
      <c r="B333" s="89" t="s">
        <v>121</v>
      </c>
      <c r="E333" s="89">
        <v>2</v>
      </c>
      <c r="F333" s="89" t="s">
        <v>195</v>
      </c>
      <c r="G333" s="89" t="s">
        <v>195</v>
      </c>
      <c r="H333" s="89" t="s">
        <v>121</v>
      </c>
    </row>
    <row r="334" spans="1:10" s="89" customFormat="1" x14ac:dyDescent="0.25">
      <c r="A334" s="89" t="s">
        <v>49</v>
      </c>
      <c r="B334" s="89" t="s">
        <v>121</v>
      </c>
      <c r="C334" s="89">
        <v>1</v>
      </c>
      <c r="F334" s="89" t="s">
        <v>196</v>
      </c>
      <c r="G334" s="89" t="s">
        <v>196</v>
      </c>
      <c r="H334" s="89" t="s">
        <v>121</v>
      </c>
      <c r="I334" s="89" t="s">
        <v>21</v>
      </c>
      <c r="J334" s="89">
        <v>1</v>
      </c>
    </row>
    <row r="335" spans="1:10" s="89" customFormat="1" x14ac:dyDescent="0.25">
      <c r="A335" s="89" t="s">
        <v>49</v>
      </c>
      <c r="B335" s="89" t="s">
        <v>121</v>
      </c>
      <c r="F335" s="89" t="s">
        <v>196</v>
      </c>
      <c r="G335" s="89" t="s">
        <v>196</v>
      </c>
      <c r="H335" s="89" t="s">
        <v>121</v>
      </c>
      <c r="I335" s="89" t="s">
        <v>13</v>
      </c>
      <c r="J335" s="89">
        <v>1</v>
      </c>
    </row>
    <row r="336" spans="1:10" s="89" customFormat="1" x14ac:dyDescent="0.25">
      <c r="A336" s="89" t="s">
        <v>10</v>
      </c>
      <c r="B336" s="89" t="s">
        <v>146</v>
      </c>
      <c r="C336" s="89">
        <v>1</v>
      </c>
      <c r="E336" s="89">
        <v>3</v>
      </c>
      <c r="F336" s="89" t="s">
        <v>197</v>
      </c>
      <c r="G336" s="89" t="s">
        <v>197</v>
      </c>
      <c r="H336" s="89" t="s">
        <v>146</v>
      </c>
    </row>
    <row r="337" spans="1:10" s="89" customFormat="1" x14ac:dyDescent="0.25">
      <c r="A337" s="89" t="s">
        <v>26</v>
      </c>
      <c r="B337" s="89" t="s">
        <v>185</v>
      </c>
      <c r="D337" s="89">
        <v>15</v>
      </c>
      <c r="F337" s="89" t="s">
        <v>198</v>
      </c>
      <c r="G337" s="89" t="s">
        <v>198</v>
      </c>
      <c r="H337" s="89" t="s">
        <v>26</v>
      </c>
      <c r="I337" s="89" t="s">
        <v>17</v>
      </c>
      <c r="J337" s="89">
        <v>20</v>
      </c>
    </row>
    <row r="338" spans="1:10" s="89" customFormat="1" x14ac:dyDescent="0.25">
      <c r="A338" s="89" t="s">
        <v>26</v>
      </c>
      <c r="B338" s="89" t="s">
        <v>185</v>
      </c>
      <c r="F338" s="89" t="s">
        <v>198</v>
      </c>
      <c r="G338" s="89" t="s">
        <v>198</v>
      </c>
      <c r="H338" s="89" t="s">
        <v>26</v>
      </c>
      <c r="I338" s="89" t="s">
        <v>19</v>
      </c>
      <c r="J338" s="89">
        <v>10</v>
      </c>
    </row>
    <row r="339" spans="1:10" s="89" customFormat="1" x14ac:dyDescent="0.25">
      <c r="A339" s="89" t="s">
        <v>26</v>
      </c>
      <c r="B339" s="89" t="s">
        <v>185</v>
      </c>
      <c r="F339" s="89" t="s">
        <v>198</v>
      </c>
      <c r="G339" s="89" t="s">
        <v>198</v>
      </c>
      <c r="H339" s="89" t="s">
        <v>26</v>
      </c>
      <c r="I339" s="89" t="s">
        <v>32</v>
      </c>
      <c r="J339" s="89">
        <v>9</v>
      </c>
    </row>
    <row r="340" spans="1:10" s="89" customFormat="1" x14ac:dyDescent="0.25">
      <c r="A340" s="89" t="s">
        <v>26</v>
      </c>
      <c r="B340" s="89" t="s">
        <v>185</v>
      </c>
      <c r="F340" s="89" t="s">
        <v>198</v>
      </c>
      <c r="G340" s="89" t="s">
        <v>198</v>
      </c>
      <c r="H340" s="89" t="s">
        <v>26</v>
      </c>
      <c r="I340" s="89" t="s">
        <v>22</v>
      </c>
      <c r="J340" s="89">
        <v>2</v>
      </c>
    </row>
    <row r="341" spans="1:10" s="89" customFormat="1" x14ac:dyDescent="0.25">
      <c r="A341" s="89" t="s">
        <v>26</v>
      </c>
      <c r="B341" s="89" t="s">
        <v>185</v>
      </c>
      <c r="F341" s="89" t="s">
        <v>198</v>
      </c>
      <c r="G341" s="89" t="s">
        <v>198</v>
      </c>
      <c r="H341" s="89" t="s">
        <v>26</v>
      </c>
      <c r="I341" s="89" t="s">
        <v>48</v>
      </c>
      <c r="J341" s="89">
        <v>2</v>
      </c>
    </row>
    <row r="342" spans="1:10" s="89" customFormat="1" x14ac:dyDescent="0.25">
      <c r="A342" s="89" t="s">
        <v>26</v>
      </c>
      <c r="B342" s="89" t="s">
        <v>185</v>
      </c>
      <c r="F342" s="89" t="s">
        <v>198</v>
      </c>
      <c r="G342" s="89" t="s">
        <v>198</v>
      </c>
      <c r="H342" s="89" t="s">
        <v>26</v>
      </c>
      <c r="I342" s="89" t="s">
        <v>18</v>
      </c>
      <c r="J342" s="89">
        <v>2</v>
      </c>
    </row>
    <row r="343" spans="1:10" s="89" customFormat="1" x14ac:dyDescent="0.25">
      <c r="A343" s="89" t="s">
        <v>26</v>
      </c>
      <c r="B343" s="89" t="s">
        <v>185</v>
      </c>
      <c r="C343" s="89">
        <v>9</v>
      </c>
      <c r="D343" s="89">
        <v>4</v>
      </c>
      <c r="F343" s="89" t="s">
        <v>199</v>
      </c>
      <c r="G343" s="89" t="s">
        <v>199</v>
      </c>
      <c r="H343" s="89" t="s">
        <v>26</v>
      </c>
      <c r="I343" s="89" t="s">
        <v>13</v>
      </c>
      <c r="J343" s="89">
        <v>4</v>
      </c>
    </row>
    <row r="344" spans="1:10" s="89" customFormat="1" x14ac:dyDescent="0.25">
      <c r="A344" s="89" t="s">
        <v>26</v>
      </c>
      <c r="B344" s="89" t="s">
        <v>185</v>
      </c>
      <c r="F344" s="89" t="s">
        <v>199</v>
      </c>
      <c r="G344" s="89" t="s">
        <v>199</v>
      </c>
      <c r="H344" s="89" t="s">
        <v>26</v>
      </c>
      <c r="I344" s="89" t="s">
        <v>19</v>
      </c>
      <c r="J344" s="89">
        <v>5</v>
      </c>
    </row>
    <row r="345" spans="1:10" s="89" customFormat="1" x14ac:dyDescent="0.25">
      <c r="A345" s="89" t="s">
        <v>29</v>
      </c>
      <c r="B345" s="89" t="s">
        <v>200</v>
      </c>
      <c r="C345" s="89">
        <v>15</v>
      </c>
      <c r="F345" s="89" t="s">
        <v>201</v>
      </c>
      <c r="G345" s="89" t="s">
        <v>201</v>
      </c>
      <c r="H345" s="89" t="s">
        <v>200</v>
      </c>
      <c r="I345" s="89" t="s">
        <v>13</v>
      </c>
      <c r="J345" s="89">
        <v>3</v>
      </c>
    </row>
    <row r="346" spans="1:10" s="89" customFormat="1" x14ac:dyDescent="0.25">
      <c r="A346" s="89" t="s">
        <v>14</v>
      </c>
      <c r="B346" s="89" t="s">
        <v>106</v>
      </c>
      <c r="F346" s="89" t="s">
        <v>202</v>
      </c>
      <c r="G346" s="89" t="s">
        <v>202</v>
      </c>
      <c r="H346" s="89" t="s">
        <v>106</v>
      </c>
      <c r="I346" s="89" t="s">
        <v>18</v>
      </c>
      <c r="J346" s="89">
        <v>3</v>
      </c>
    </row>
    <row r="347" spans="1:10" s="89" customFormat="1" x14ac:dyDescent="0.25">
      <c r="A347" s="89" t="s">
        <v>14</v>
      </c>
      <c r="B347" s="89" t="s">
        <v>106</v>
      </c>
      <c r="F347" s="89" t="s">
        <v>202</v>
      </c>
      <c r="G347" s="89" t="s">
        <v>202</v>
      </c>
      <c r="H347" s="89" t="s">
        <v>106</v>
      </c>
      <c r="I347" s="89" t="s">
        <v>21</v>
      </c>
      <c r="J347" s="89">
        <v>3</v>
      </c>
    </row>
    <row r="348" spans="1:10" s="89" customFormat="1" x14ac:dyDescent="0.25">
      <c r="A348" s="89" t="s">
        <v>49</v>
      </c>
      <c r="B348" s="89" t="s">
        <v>121</v>
      </c>
      <c r="C348" s="89">
        <v>11</v>
      </c>
      <c r="F348" s="89" t="s">
        <v>203</v>
      </c>
      <c r="G348" s="89" t="s">
        <v>203</v>
      </c>
      <c r="H348" s="89" t="s">
        <v>121</v>
      </c>
      <c r="I348" s="89" t="s">
        <v>28</v>
      </c>
      <c r="J348" s="89">
        <v>1</v>
      </c>
    </row>
    <row r="349" spans="1:10" s="89" customFormat="1" x14ac:dyDescent="0.25">
      <c r="A349" s="89" t="s">
        <v>153</v>
      </c>
      <c r="B349" s="89" t="s">
        <v>154</v>
      </c>
      <c r="C349" s="89">
        <v>1</v>
      </c>
      <c r="F349" s="89" t="s">
        <v>204</v>
      </c>
      <c r="G349" s="89" t="s">
        <v>204</v>
      </c>
      <c r="H349" s="89" t="s">
        <v>154</v>
      </c>
    </row>
    <row r="350" spans="1:10" s="89" customFormat="1" x14ac:dyDescent="0.25">
      <c r="A350" s="89" t="s">
        <v>23</v>
      </c>
      <c r="B350" s="89" t="s">
        <v>24</v>
      </c>
      <c r="F350" s="89" t="s">
        <v>205</v>
      </c>
      <c r="G350" s="89" t="s">
        <v>205</v>
      </c>
      <c r="H350" s="89" t="s">
        <v>24</v>
      </c>
      <c r="I350" s="89" t="s">
        <v>45</v>
      </c>
      <c r="J350" s="89">
        <v>1</v>
      </c>
    </row>
    <row r="351" spans="1:10" s="89" customFormat="1" x14ac:dyDescent="0.25">
      <c r="A351" s="89" t="s">
        <v>23</v>
      </c>
      <c r="B351" s="89" t="s">
        <v>24</v>
      </c>
      <c r="F351" s="89" t="s">
        <v>205</v>
      </c>
      <c r="G351" s="89" t="s">
        <v>205</v>
      </c>
      <c r="H351" s="89" t="s">
        <v>24</v>
      </c>
      <c r="I351" s="89" t="s">
        <v>22</v>
      </c>
      <c r="J351" s="89">
        <v>1</v>
      </c>
    </row>
    <row r="352" spans="1:10" s="89" customFormat="1" x14ac:dyDescent="0.25">
      <c r="A352" s="89" t="s">
        <v>23</v>
      </c>
      <c r="B352" s="89" t="s">
        <v>24</v>
      </c>
      <c r="F352" s="89" t="s">
        <v>205</v>
      </c>
      <c r="G352" s="89" t="s">
        <v>205</v>
      </c>
      <c r="H352" s="89" t="s">
        <v>24</v>
      </c>
      <c r="I352" s="89" t="s">
        <v>32</v>
      </c>
      <c r="J352" s="89">
        <v>1</v>
      </c>
    </row>
    <row r="353" spans="1:10" s="89" customFormat="1" x14ac:dyDescent="0.25">
      <c r="A353" s="89" t="s">
        <v>23</v>
      </c>
      <c r="B353" s="89" t="s">
        <v>24</v>
      </c>
      <c r="F353" s="89" t="s">
        <v>205</v>
      </c>
      <c r="G353" s="89" t="s">
        <v>205</v>
      </c>
      <c r="H353" s="89" t="s">
        <v>24</v>
      </c>
      <c r="I353" s="89" t="s">
        <v>46</v>
      </c>
      <c r="J353" s="89">
        <v>1</v>
      </c>
    </row>
    <row r="354" spans="1:10" s="89" customFormat="1" x14ac:dyDescent="0.25">
      <c r="A354" s="89" t="s">
        <v>23</v>
      </c>
      <c r="B354" s="89" t="s">
        <v>24</v>
      </c>
      <c r="F354" s="89" t="s">
        <v>205</v>
      </c>
      <c r="G354" s="89" t="s">
        <v>205</v>
      </c>
      <c r="H354" s="89" t="s">
        <v>24</v>
      </c>
      <c r="I354" s="89" t="s">
        <v>38</v>
      </c>
      <c r="J354" s="89">
        <v>1</v>
      </c>
    </row>
    <row r="355" spans="1:10" s="89" customFormat="1" x14ac:dyDescent="0.25">
      <c r="A355" s="89" t="s">
        <v>23</v>
      </c>
      <c r="B355" s="89" t="s">
        <v>24</v>
      </c>
      <c r="F355" s="89" t="s">
        <v>205</v>
      </c>
      <c r="G355" s="89" t="s">
        <v>205</v>
      </c>
      <c r="H355" s="89" t="s">
        <v>24</v>
      </c>
      <c r="I355" s="89" t="s">
        <v>206</v>
      </c>
      <c r="J355" s="89">
        <v>1</v>
      </c>
    </row>
    <row r="356" spans="1:10" s="89" customFormat="1" x14ac:dyDescent="0.25">
      <c r="A356" s="89" t="s">
        <v>23</v>
      </c>
      <c r="B356" s="89" t="s">
        <v>41</v>
      </c>
      <c r="F356" s="89" t="s">
        <v>207</v>
      </c>
      <c r="G356" s="89" t="s">
        <v>207</v>
      </c>
      <c r="H356" s="89" t="s">
        <v>41</v>
      </c>
      <c r="I356" s="89" t="s">
        <v>13</v>
      </c>
      <c r="J356" s="89">
        <v>4</v>
      </c>
    </row>
    <row r="357" spans="1:10" s="89" customFormat="1" x14ac:dyDescent="0.25">
      <c r="A357" s="89" t="s">
        <v>23</v>
      </c>
      <c r="B357" s="89" t="s">
        <v>39</v>
      </c>
      <c r="F357" s="89" t="s">
        <v>208</v>
      </c>
      <c r="G357" s="89" t="s">
        <v>208</v>
      </c>
      <c r="H357" s="89" t="s">
        <v>39</v>
      </c>
      <c r="I357" s="89" t="s">
        <v>17</v>
      </c>
      <c r="J357" s="89">
        <v>2</v>
      </c>
    </row>
    <row r="358" spans="1:10" s="89" customFormat="1" x14ac:dyDescent="0.25">
      <c r="A358" s="89" t="s">
        <v>49</v>
      </c>
      <c r="B358" s="89" t="s">
        <v>121</v>
      </c>
      <c r="C358" s="89">
        <v>5</v>
      </c>
      <c r="D358" s="89">
        <v>2</v>
      </c>
      <c r="F358" s="89" t="s">
        <v>209</v>
      </c>
      <c r="G358" s="89" t="s">
        <v>209</v>
      </c>
      <c r="H358" s="89" t="s">
        <v>121</v>
      </c>
      <c r="I358" s="89" t="s">
        <v>17</v>
      </c>
      <c r="J358" s="89">
        <v>1</v>
      </c>
    </row>
    <row r="359" spans="1:10" s="89" customFormat="1" x14ac:dyDescent="0.25">
      <c r="A359" s="89" t="s">
        <v>49</v>
      </c>
      <c r="B359" s="89" t="s">
        <v>121</v>
      </c>
      <c r="F359" s="89" t="s">
        <v>209</v>
      </c>
      <c r="G359" s="89" t="s">
        <v>209</v>
      </c>
      <c r="H359" s="89" t="s">
        <v>121</v>
      </c>
      <c r="I359" s="89" t="s">
        <v>47</v>
      </c>
      <c r="J359" s="89">
        <v>1</v>
      </c>
    </row>
    <row r="360" spans="1:10" s="89" customFormat="1" x14ac:dyDescent="0.25">
      <c r="A360" s="89" t="s">
        <v>49</v>
      </c>
      <c r="B360" s="89" t="s">
        <v>121</v>
      </c>
      <c r="F360" s="89" t="s">
        <v>209</v>
      </c>
      <c r="G360" s="89" t="s">
        <v>209</v>
      </c>
      <c r="H360" s="89" t="s">
        <v>121</v>
      </c>
      <c r="I360" s="89" t="s">
        <v>32</v>
      </c>
      <c r="J360" s="89">
        <v>1</v>
      </c>
    </row>
    <row r="361" spans="1:10" s="89" customFormat="1" x14ac:dyDescent="0.25">
      <c r="A361" s="89" t="s">
        <v>49</v>
      </c>
      <c r="B361" s="89" t="s">
        <v>121</v>
      </c>
      <c r="F361" s="89" t="s">
        <v>209</v>
      </c>
      <c r="G361" s="89" t="s">
        <v>209</v>
      </c>
      <c r="H361" s="89" t="s">
        <v>121</v>
      </c>
      <c r="I361" s="89" t="s">
        <v>22</v>
      </c>
      <c r="J361" s="89">
        <v>2</v>
      </c>
    </row>
    <row r="362" spans="1:10" s="89" customFormat="1" x14ac:dyDescent="0.25">
      <c r="A362" s="89" t="s">
        <v>14</v>
      </c>
      <c r="B362" s="89" t="s">
        <v>106</v>
      </c>
      <c r="F362" s="89" t="s">
        <v>210</v>
      </c>
      <c r="G362" s="89" t="s">
        <v>210</v>
      </c>
      <c r="H362" s="89" t="s">
        <v>106</v>
      </c>
      <c r="I362" s="89" t="s">
        <v>13</v>
      </c>
      <c r="J362" s="89">
        <v>7</v>
      </c>
    </row>
    <row r="363" spans="1:10" s="89" customFormat="1" x14ac:dyDescent="0.25">
      <c r="A363" s="89" t="s">
        <v>26</v>
      </c>
      <c r="B363" s="89" t="s">
        <v>185</v>
      </c>
      <c r="C363" s="89">
        <v>5</v>
      </c>
      <c r="D363" s="89">
        <v>8</v>
      </c>
      <c r="F363" s="89" t="s">
        <v>211</v>
      </c>
      <c r="G363" s="89" t="s">
        <v>211</v>
      </c>
      <c r="H363" s="89" t="s">
        <v>26</v>
      </c>
    </row>
    <row r="364" spans="1:10" s="89" customFormat="1" x14ac:dyDescent="0.25">
      <c r="A364" s="89" t="s">
        <v>26</v>
      </c>
      <c r="B364" s="89" t="s">
        <v>185</v>
      </c>
      <c r="C364" s="89">
        <v>25</v>
      </c>
      <c r="D364" s="89">
        <v>3</v>
      </c>
      <c r="F364" s="89" t="s">
        <v>212</v>
      </c>
      <c r="G364" s="89" t="s">
        <v>212</v>
      </c>
      <c r="H364" s="89" t="s">
        <v>26</v>
      </c>
      <c r="I364" s="89" t="s">
        <v>19</v>
      </c>
      <c r="J364" s="89">
        <v>1</v>
      </c>
    </row>
    <row r="365" spans="1:10" s="89" customFormat="1" x14ac:dyDescent="0.25">
      <c r="A365" s="89" t="s">
        <v>26</v>
      </c>
      <c r="B365" s="89" t="s">
        <v>185</v>
      </c>
      <c r="F365" s="89" t="s">
        <v>212</v>
      </c>
      <c r="G365" s="89" t="s">
        <v>212</v>
      </c>
      <c r="H365" s="89" t="s">
        <v>26</v>
      </c>
      <c r="I365" s="89" t="s">
        <v>17</v>
      </c>
      <c r="J365" s="89">
        <v>1</v>
      </c>
    </row>
    <row r="366" spans="1:10" s="89" customFormat="1" x14ac:dyDescent="0.25">
      <c r="A366" s="89" t="s">
        <v>26</v>
      </c>
      <c r="B366" s="89" t="s">
        <v>185</v>
      </c>
      <c r="F366" s="89" t="s">
        <v>212</v>
      </c>
      <c r="G366" s="89" t="s">
        <v>212</v>
      </c>
      <c r="H366" s="89" t="s">
        <v>26</v>
      </c>
      <c r="I366" s="89" t="s">
        <v>48</v>
      </c>
      <c r="J366" s="89">
        <v>1</v>
      </c>
    </row>
    <row r="367" spans="1:10" s="89" customFormat="1" x14ac:dyDescent="0.25">
      <c r="A367" s="89" t="s">
        <v>26</v>
      </c>
      <c r="B367" s="89" t="s">
        <v>185</v>
      </c>
      <c r="F367" s="89" t="s">
        <v>212</v>
      </c>
      <c r="G367" s="89" t="s">
        <v>212</v>
      </c>
      <c r="H367" s="89" t="s">
        <v>26</v>
      </c>
      <c r="I367" s="89" t="s">
        <v>32</v>
      </c>
      <c r="J367" s="89">
        <v>1</v>
      </c>
    </row>
    <row r="368" spans="1:10" s="89" customFormat="1" x14ac:dyDescent="0.25">
      <c r="A368" s="89" t="s">
        <v>94</v>
      </c>
      <c r="B368" s="89" t="s">
        <v>213</v>
      </c>
      <c r="C368" s="89">
        <v>4</v>
      </c>
      <c r="D368" s="89">
        <v>2</v>
      </c>
      <c r="F368" s="89" t="s">
        <v>214</v>
      </c>
      <c r="G368" s="89" t="s">
        <v>214</v>
      </c>
      <c r="H368" s="89" t="s">
        <v>213</v>
      </c>
      <c r="I368" s="89" t="s">
        <v>84</v>
      </c>
      <c r="J368" s="89">
        <v>1</v>
      </c>
    </row>
    <row r="369" spans="1:10" s="89" customFormat="1" x14ac:dyDescent="0.25">
      <c r="A369" s="89" t="s">
        <v>94</v>
      </c>
      <c r="B369" s="89" t="s">
        <v>213</v>
      </c>
      <c r="F369" s="89" t="s">
        <v>214</v>
      </c>
      <c r="G369" s="89" t="s">
        <v>214</v>
      </c>
      <c r="H369" s="89" t="s">
        <v>213</v>
      </c>
      <c r="I369" s="89" t="s">
        <v>45</v>
      </c>
      <c r="J369" s="89">
        <v>1</v>
      </c>
    </row>
    <row r="370" spans="1:10" s="89" customFormat="1" x14ac:dyDescent="0.25">
      <c r="A370" s="89" t="s">
        <v>94</v>
      </c>
      <c r="B370" s="89" t="s">
        <v>213</v>
      </c>
      <c r="F370" s="89" t="s">
        <v>214</v>
      </c>
      <c r="G370" s="89" t="s">
        <v>214</v>
      </c>
      <c r="H370" s="89" t="s">
        <v>213</v>
      </c>
      <c r="I370" s="89" t="s">
        <v>17</v>
      </c>
      <c r="J370" s="89">
        <v>1</v>
      </c>
    </row>
    <row r="371" spans="1:10" s="89" customFormat="1" x14ac:dyDescent="0.25">
      <c r="A371" s="89" t="s">
        <v>94</v>
      </c>
      <c r="B371" s="89" t="s">
        <v>213</v>
      </c>
      <c r="F371" s="89" t="s">
        <v>214</v>
      </c>
      <c r="G371" s="89" t="s">
        <v>214</v>
      </c>
      <c r="H371" s="89" t="s">
        <v>213</v>
      </c>
      <c r="I371" s="89" t="s">
        <v>22</v>
      </c>
      <c r="J371" s="89">
        <v>1</v>
      </c>
    </row>
    <row r="372" spans="1:10" s="89" customFormat="1" x14ac:dyDescent="0.25">
      <c r="A372" s="89" t="s">
        <v>94</v>
      </c>
      <c r="B372" s="89" t="s">
        <v>213</v>
      </c>
      <c r="F372" s="89" t="s">
        <v>214</v>
      </c>
      <c r="G372" s="89" t="s">
        <v>214</v>
      </c>
      <c r="H372" s="89" t="s">
        <v>213</v>
      </c>
      <c r="I372" s="89" t="s">
        <v>38</v>
      </c>
      <c r="J372" s="89">
        <v>2</v>
      </c>
    </row>
    <row r="373" spans="1:10" s="89" customFormat="1" x14ac:dyDescent="0.25">
      <c r="A373" s="89" t="s">
        <v>29</v>
      </c>
      <c r="B373" s="89" t="s">
        <v>215</v>
      </c>
      <c r="F373" s="89" t="s">
        <v>216</v>
      </c>
      <c r="G373" s="89" t="s">
        <v>216</v>
      </c>
      <c r="H373" s="89" t="s">
        <v>215</v>
      </c>
      <c r="I373" s="89" t="s">
        <v>47</v>
      </c>
      <c r="J373" s="89">
        <v>1</v>
      </c>
    </row>
    <row r="374" spans="1:10" s="89" customFormat="1" x14ac:dyDescent="0.25">
      <c r="A374" s="89" t="s">
        <v>29</v>
      </c>
      <c r="B374" s="89" t="s">
        <v>215</v>
      </c>
      <c r="F374" s="89" t="s">
        <v>216</v>
      </c>
      <c r="G374" s="89" t="s">
        <v>216</v>
      </c>
      <c r="H374" s="89" t="s">
        <v>215</v>
      </c>
      <c r="I374" s="89" t="s">
        <v>21</v>
      </c>
      <c r="J374" s="89">
        <v>6</v>
      </c>
    </row>
    <row r="375" spans="1:10" s="89" customFormat="1" x14ac:dyDescent="0.25">
      <c r="A375" s="89" t="s">
        <v>54</v>
      </c>
      <c r="B375" s="89" t="s">
        <v>99</v>
      </c>
      <c r="C375" s="89">
        <v>2</v>
      </c>
      <c r="D375" s="89">
        <v>1</v>
      </c>
      <c r="F375" s="89" t="s">
        <v>217</v>
      </c>
      <c r="G375" s="89" t="s">
        <v>217</v>
      </c>
      <c r="H375" s="89" t="s">
        <v>99</v>
      </c>
      <c r="I375" s="89" t="s">
        <v>13</v>
      </c>
      <c r="J375" s="89">
        <v>2</v>
      </c>
    </row>
    <row r="376" spans="1:10" s="89" customFormat="1" x14ac:dyDescent="0.25">
      <c r="A376" s="89" t="s">
        <v>54</v>
      </c>
      <c r="B376" s="89" t="s">
        <v>55</v>
      </c>
      <c r="F376" s="89" t="s">
        <v>218</v>
      </c>
      <c r="G376" s="89" t="s">
        <v>218</v>
      </c>
      <c r="H376" s="89" t="s">
        <v>55</v>
      </c>
      <c r="I376" s="89" t="s">
        <v>17</v>
      </c>
      <c r="J376" s="89">
        <v>6</v>
      </c>
    </row>
    <row r="377" spans="1:10" s="89" customFormat="1" x14ac:dyDescent="0.25">
      <c r="A377" s="89" t="s">
        <v>54</v>
      </c>
      <c r="B377" s="89" t="s">
        <v>55</v>
      </c>
      <c r="F377" s="89" t="s">
        <v>218</v>
      </c>
      <c r="G377" s="89" t="s">
        <v>218</v>
      </c>
      <c r="H377" s="89" t="s">
        <v>55</v>
      </c>
      <c r="I377" s="89" t="s">
        <v>18</v>
      </c>
      <c r="J377" s="89">
        <v>4</v>
      </c>
    </row>
    <row r="378" spans="1:10" s="89" customFormat="1" x14ac:dyDescent="0.25">
      <c r="A378" s="89" t="s">
        <v>54</v>
      </c>
      <c r="B378" s="89" t="s">
        <v>55</v>
      </c>
      <c r="F378" s="89" t="s">
        <v>218</v>
      </c>
      <c r="G378" s="89" t="s">
        <v>218</v>
      </c>
      <c r="H378" s="89" t="s">
        <v>55</v>
      </c>
      <c r="I378" s="89" t="s">
        <v>19</v>
      </c>
      <c r="J378" s="89">
        <v>4</v>
      </c>
    </row>
    <row r="379" spans="1:10" s="89" customFormat="1" x14ac:dyDescent="0.25">
      <c r="A379" s="89" t="s">
        <v>14</v>
      </c>
      <c r="B379" s="89" t="s">
        <v>15</v>
      </c>
      <c r="F379" s="89" t="s">
        <v>219</v>
      </c>
      <c r="G379" s="89" t="s">
        <v>219</v>
      </c>
      <c r="H379" s="89" t="s">
        <v>15</v>
      </c>
      <c r="I379" s="89" t="s">
        <v>45</v>
      </c>
      <c r="J379" s="89">
        <v>1</v>
      </c>
    </row>
    <row r="380" spans="1:10" s="89" customFormat="1" x14ac:dyDescent="0.25">
      <c r="A380" s="89" t="s">
        <v>14</v>
      </c>
      <c r="B380" s="89" t="s">
        <v>15</v>
      </c>
      <c r="F380" s="89" t="s">
        <v>219</v>
      </c>
      <c r="G380" s="89" t="s">
        <v>219</v>
      </c>
      <c r="H380" s="89" t="s">
        <v>15</v>
      </c>
      <c r="I380" s="89" t="s">
        <v>18</v>
      </c>
      <c r="J380" s="89">
        <v>2</v>
      </c>
    </row>
    <row r="381" spans="1:10" s="89" customFormat="1" x14ac:dyDescent="0.25">
      <c r="A381" s="89" t="s">
        <v>14</v>
      </c>
      <c r="B381" s="89" t="s">
        <v>15</v>
      </c>
      <c r="F381" s="89" t="s">
        <v>219</v>
      </c>
      <c r="G381" s="89" t="s">
        <v>219</v>
      </c>
      <c r="H381" s="89" t="s">
        <v>15</v>
      </c>
      <c r="I381" s="89" t="s">
        <v>38</v>
      </c>
      <c r="J381" s="89">
        <v>2</v>
      </c>
    </row>
    <row r="382" spans="1:10" s="89" customFormat="1" x14ac:dyDescent="0.25">
      <c r="A382" s="89" t="s">
        <v>14</v>
      </c>
      <c r="B382" s="89" t="s">
        <v>15</v>
      </c>
      <c r="F382" s="89" t="s">
        <v>219</v>
      </c>
      <c r="G382" s="89" t="s">
        <v>219</v>
      </c>
      <c r="H382" s="89" t="s">
        <v>15</v>
      </c>
      <c r="I382" s="89" t="s">
        <v>17</v>
      </c>
      <c r="J382" s="89">
        <v>8</v>
      </c>
    </row>
    <row r="383" spans="1:10" s="89" customFormat="1" x14ac:dyDescent="0.25">
      <c r="A383" s="89" t="s">
        <v>14</v>
      </c>
      <c r="B383" s="89" t="s">
        <v>15</v>
      </c>
      <c r="F383" s="89" t="s">
        <v>219</v>
      </c>
      <c r="G383" s="89" t="s">
        <v>219</v>
      </c>
      <c r="H383" s="89" t="s">
        <v>15</v>
      </c>
      <c r="I383" s="89" t="s">
        <v>69</v>
      </c>
      <c r="J383" s="89">
        <v>1</v>
      </c>
    </row>
    <row r="384" spans="1:10" s="89" customFormat="1" x14ac:dyDescent="0.25">
      <c r="A384" s="89" t="s">
        <v>14</v>
      </c>
      <c r="B384" s="89" t="s">
        <v>15</v>
      </c>
      <c r="F384" s="89" t="s">
        <v>219</v>
      </c>
      <c r="G384" s="89" t="s">
        <v>219</v>
      </c>
      <c r="H384" s="89" t="s">
        <v>15</v>
      </c>
      <c r="I384" s="89" t="s">
        <v>28</v>
      </c>
      <c r="J384" s="89">
        <v>1</v>
      </c>
    </row>
    <row r="385" spans="1:10" s="89" customFormat="1" x14ac:dyDescent="0.25">
      <c r="A385" s="89" t="s">
        <v>14</v>
      </c>
      <c r="B385" s="89" t="s">
        <v>15</v>
      </c>
      <c r="F385" s="89" t="s">
        <v>219</v>
      </c>
      <c r="G385" s="89" t="s">
        <v>219</v>
      </c>
      <c r="H385" s="89" t="s">
        <v>15</v>
      </c>
      <c r="I385" s="89" t="s">
        <v>21</v>
      </c>
      <c r="J385" s="89">
        <v>1</v>
      </c>
    </row>
    <row r="386" spans="1:10" s="89" customFormat="1" x14ac:dyDescent="0.25">
      <c r="A386" s="89" t="s">
        <v>14</v>
      </c>
      <c r="B386" s="89" t="s">
        <v>15</v>
      </c>
      <c r="F386" s="89" t="s">
        <v>219</v>
      </c>
      <c r="G386" s="89" t="s">
        <v>219</v>
      </c>
      <c r="H386" s="89" t="s">
        <v>15</v>
      </c>
      <c r="I386" s="89" t="s">
        <v>22</v>
      </c>
      <c r="J386" s="89">
        <v>2</v>
      </c>
    </row>
    <row r="387" spans="1:10" s="89" customFormat="1" x14ac:dyDescent="0.25">
      <c r="A387" s="89" t="s">
        <v>14</v>
      </c>
      <c r="B387" s="89" t="s">
        <v>15</v>
      </c>
      <c r="F387" s="89" t="s">
        <v>219</v>
      </c>
      <c r="G387" s="89" t="s">
        <v>219</v>
      </c>
      <c r="H387" s="89" t="s">
        <v>15</v>
      </c>
      <c r="I387" s="89" t="s">
        <v>19</v>
      </c>
      <c r="J387" s="89">
        <v>2</v>
      </c>
    </row>
    <row r="388" spans="1:10" s="89" customFormat="1" x14ac:dyDescent="0.25">
      <c r="A388" s="89" t="s">
        <v>14</v>
      </c>
      <c r="B388" s="89" t="s">
        <v>15</v>
      </c>
      <c r="F388" s="89" t="s">
        <v>219</v>
      </c>
      <c r="G388" s="89" t="s">
        <v>219</v>
      </c>
      <c r="H388" s="89" t="s">
        <v>15</v>
      </c>
      <c r="I388" s="89" t="s">
        <v>57</v>
      </c>
      <c r="J388" s="89">
        <v>1</v>
      </c>
    </row>
    <row r="389" spans="1:10" s="89" customFormat="1" x14ac:dyDescent="0.25">
      <c r="A389" s="89" t="s">
        <v>29</v>
      </c>
      <c r="B389" s="89" t="s">
        <v>230</v>
      </c>
      <c r="F389" s="89" t="s">
        <v>220</v>
      </c>
      <c r="G389" s="89" t="s">
        <v>220</v>
      </c>
      <c r="H389" s="89" t="s">
        <v>230</v>
      </c>
      <c r="I389" s="89" t="s">
        <v>13</v>
      </c>
      <c r="J389" s="89">
        <v>9</v>
      </c>
    </row>
    <row r="390" spans="1:10" s="89" customFormat="1" x14ac:dyDescent="0.25">
      <c r="A390" s="89" t="s">
        <v>26</v>
      </c>
      <c r="B390" s="89" t="s">
        <v>185</v>
      </c>
      <c r="D390" s="89">
        <v>3</v>
      </c>
      <c r="F390" s="89" t="s">
        <v>221</v>
      </c>
      <c r="G390" s="89" t="s">
        <v>221</v>
      </c>
      <c r="H390" s="89" t="s">
        <v>26</v>
      </c>
      <c r="I390" s="89" t="s">
        <v>13</v>
      </c>
      <c r="J390" s="89">
        <v>1</v>
      </c>
    </row>
    <row r="391" spans="1:10" s="89" customFormat="1" x14ac:dyDescent="0.25">
      <c r="A391" s="89" t="s">
        <v>26</v>
      </c>
      <c r="B391" s="89" t="s">
        <v>185</v>
      </c>
      <c r="F391" s="89" t="s">
        <v>221</v>
      </c>
      <c r="G391" s="89" t="s">
        <v>221</v>
      </c>
      <c r="H391" s="89" t="s">
        <v>26</v>
      </c>
      <c r="I391" s="89" t="s">
        <v>17</v>
      </c>
      <c r="J391" s="89">
        <v>1</v>
      </c>
    </row>
    <row r="392" spans="1:10" s="89" customFormat="1" x14ac:dyDescent="0.25">
      <c r="A392" s="89" t="s">
        <v>26</v>
      </c>
      <c r="B392" s="89" t="s">
        <v>185</v>
      </c>
      <c r="F392" s="89" t="s">
        <v>221</v>
      </c>
      <c r="G392" s="89" t="s">
        <v>221</v>
      </c>
      <c r="H392" s="89" t="s">
        <v>26</v>
      </c>
      <c r="I392" s="89" t="s">
        <v>22</v>
      </c>
      <c r="J392" s="89">
        <v>1</v>
      </c>
    </row>
    <row r="393" spans="1:10" s="89" customFormat="1" x14ac:dyDescent="0.25">
      <c r="A393" s="89" t="s">
        <v>26</v>
      </c>
      <c r="B393" s="89" t="s">
        <v>185</v>
      </c>
      <c r="F393" s="89" t="s">
        <v>221</v>
      </c>
      <c r="G393" s="89" t="s">
        <v>221</v>
      </c>
      <c r="H393" s="89" t="s">
        <v>26</v>
      </c>
      <c r="I393" s="89" t="s">
        <v>32</v>
      </c>
      <c r="J393" s="89">
        <v>1</v>
      </c>
    </row>
    <row r="394" spans="1:10" s="89" customFormat="1" x14ac:dyDescent="0.25">
      <c r="A394" s="89" t="s">
        <v>26</v>
      </c>
      <c r="B394" s="89" t="s">
        <v>185</v>
      </c>
      <c r="F394" s="89" t="s">
        <v>221</v>
      </c>
      <c r="G394" s="89" t="s">
        <v>221</v>
      </c>
      <c r="H394" s="89" t="s">
        <v>26</v>
      </c>
      <c r="I394" s="89" t="s">
        <v>38</v>
      </c>
      <c r="J394" s="89">
        <v>1</v>
      </c>
    </row>
    <row r="395" spans="1:10" s="89" customFormat="1" x14ac:dyDescent="0.25">
      <c r="A395" s="89" t="s">
        <v>26</v>
      </c>
      <c r="B395" s="89" t="s">
        <v>185</v>
      </c>
      <c r="F395" s="89" t="s">
        <v>221</v>
      </c>
      <c r="G395" s="89" t="s">
        <v>221</v>
      </c>
      <c r="H395" s="89" t="s">
        <v>26</v>
      </c>
      <c r="I395" s="89" t="s">
        <v>45</v>
      </c>
      <c r="J395" s="89">
        <v>1</v>
      </c>
    </row>
    <row r="396" spans="1:10" s="89" customFormat="1" x14ac:dyDescent="0.25">
      <c r="A396" s="89" t="s">
        <v>26</v>
      </c>
      <c r="B396" s="89" t="s">
        <v>185</v>
      </c>
      <c r="F396" s="89" t="s">
        <v>221</v>
      </c>
      <c r="G396" s="89" t="s">
        <v>221</v>
      </c>
      <c r="H396" s="89" t="s">
        <v>26</v>
      </c>
      <c r="I396" s="89" t="s">
        <v>222</v>
      </c>
      <c r="J396" s="89">
        <v>1</v>
      </c>
    </row>
    <row r="397" spans="1:10" s="89" customFormat="1" x14ac:dyDescent="0.25">
      <c r="A397" s="89" t="s">
        <v>29</v>
      </c>
      <c r="B397" s="89" t="s">
        <v>200</v>
      </c>
      <c r="C397" s="89">
        <v>3</v>
      </c>
      <c r="F397" s="89" t="s">
        <v>223</v>
      </c>
      <c r="G397" s="89" t="s">
        <v>223</v>
      </c>
      <c r="H397" s="89" t="s">
        <v>200</v>
      </c>
    </row>
    <row r="398" spans="1:10" s="89" customFormat="1" x14ac:dyDescent="0.25">
      <c r="A398" s="89" t="s">
        <v>33</v>
      </c>
      <c r="B398" s="89" t="s">
        <v>34</v>
      </c>
      <c r="C398" s="89">
        <v>3</v>
      </c>
      <c r="F398" s="89" t="s">
        <v>224</v>
      </c>
      <c r="G398" s="89" t="s">
        <v>224</v>
      </c>
      <c r="H398" s="89" t="s">
        <v>34</v>
      </c>
    </row>
    <row r="399" spans="1:10" s="89" customFormat="1" x14ac:dyDescent="0.25">
      <c r="A399" s="89" t="s">
        <v>23</v>
      </c>
      <c r="B399" s="89" t="s">
        <v>189</v>
      </c>
      <c r="F399" s="89" t="s">
        <v>225</v>
      </c>
      <c r="G399" s="89" t="s">
        <v>225</v>
      </c>
      <c r="H399" s="89" t="s">
        <v>189</v>
      </c>
      <c r="I399" s="89" t="s">
        <v>32</v>
      </c>
      <c r="J399" s="89">
        <v>1</v>
      </c>
    </row>
    <row r="400" spans="1:10" s="89" customFormat="1" x14ac:dyDescent="0.25">
      <c r="A400" s="89" t="s">
        <v>23</v>
      </c>
      <c r="B400" s="89" t="s">
        <v>189</v>
      </c>
      <c r="F400" s="89" t="s">
        <v>225</v>
      </c>
      <c r="G400" s="89" t="s">
        <v>225</v>
      </c>
      <c r="H400" s="89" t="s">
        <v>189</v>
      </c>
      <c r="I400" s="89" t="s">
        <v>18</v>
      </c>
      <c r="J400" s="89">
        <v>1</v>
      </c>
    </row>
    <row r="401" spans="1:10" s="89" customFormat="1" x14ac:dyDescent="0.25">
      <c r="A401" s="89" t="s">
        <v>23</v>
      </c>
      <c r="B401" s="89" t="s">
        <v>189</v>
      </c>
      <c r="F401" s="89" t="s">
        <v>225</v>
      </c>
      <c r="G401" s="89" t="s">
        <v>225</v>
      </c>
      <c r="H401" s="89" t="s">
        <v>189</v>
      </c>
      <c r="I401" s="89" t="s">
        <v>22</v>
      </c>
      <c r="J401" s="89">
        <v>1</v>
      </c>
    </row>
    <row r="402" spans="1:10" s="89" customFormat="1" x14ac:dyDescent="0.25">
      <c r="A402" s="89" t="s">
        <v>14</v>
      </c>
      <c r="B402" s="89" t="s">
        <v>171</v>
      </c>
      <c r="C402" s="89">
        <v>10</v>
      </c>
      <c r="F402" s="89" t="s">
        <v>226</v>
      </c>
      <c r="G402" s="89" t="s">
        <v>226</v>
      </c>
      <c r="H402" s="89" t="s">
        <v>171</v>
      </c>
      <c r="I402" s="89" t="s">
        <v>17</v>
      </c>
      <c r="J402" s="89">
        <v>1</v>
      </c>
    </row>
    <row r="403" spans="1:10" s="89" customFormat="1" x14ac:dyDescent="0.25">
      <c r="A403" s="89" t="s">
        <v>14</v>
      </c>
      <c r="B403" s="89" t="s">
        <v>171</v>
      </c>
      <c r="F403" s="89" t="s">
        <v>226</v>
      </c>
      <c r="G403" s="89" t="s">
        <v>226</v>
      </c>
      <c r="H403" s="89" t="s">
        <v>171</v>
      </c>
      <c r="I403" s="89" t="s">
        <v>22</v>
      </c>
      <c r="J403" s="89">
        <v>2</v>
      </c>
    </row>
    <row r="404" spans="1:10" s="89" customFormat="1" x14ac:dyDescent="0.25">
      <c r="A404" s="89" t="s">
        <v>14</v>
      </c>
      <c r="B404" s="89" t="s">
        <v>171</v>
      </c>
      <c r="F404" s="89" t="s">
        <v>226</v>
      </c>
      <c r="G404" s="89" t="s">
        <v>226</v>
      </c>
      <c r="H404" s="89" t="s">
        <v>171</v>
      </c>
      <c r="I404" s="89" t="s">
        <v>18</v>
      </c>
      <c r="J404" s="89">
        <v>2</v>
      </c>
    </row>
    <row r="405" spans="1:10" s="89" customFormat="1" x14ac:dyDescent="0.25">
      <c r="A405" s="89" t="s">
        <v>14</v>
      </c>
      <c r="B405" s="89" t="s">
        <v>171</v>
      </c>
      <c r="F405" s="89" t="s">
        <v>226</v>
      </c>
      <c r="G405" s="89" t="s">
        <v>226</v>
      </c>
      <c r="H405" s="89" t="s">
        <v>171</v>
      </c>
      <c r="I405" s="89" t="s">
        <v>57</v>
      </c>
      <c r="J405" s="89">
        <v>1</v>
      </c>
    </row>
    <row r="406" spans="1:10" s="89" customFormat="1" x14ac:dyDescent="0.25">
      <c r="A406" s="89" t="s">
        <v>14</v>
      </c>
      <c r="B406" s="89" t="s">
        <v>106</v>
      </c>
      <c r="C406" s="89">
        <v>1</v>
      </c>
      <c r="F406" s="89" t="s">
        <v>227</v>
      </c>
      <c r="G406" s="89" t="s">
        <v>227</v>
      </c>
      <c r="H406" s="89" t="s">
        <v>106</v>
      </c>
      <c r="I406" s="89" t="s">
        <v>17</v>
      </c>
      <c r="J406" s="89">
        <v>2</v>
      </c>
    </row>
    <row r="407" spans="1:10" s="89" customFormat="1" x14ac:dyDescent="0.25">
      <c r="A407" s="89" t="s">
        <v>94</v>
      </c>
      <c r="B407" s="89" t="s">
        <v>213</v>
      </c>
      <c r="C407" s="89">
        <v>6</v>
      </c>
      <c r="D407" s="89">
        <v>1</v>
      </c>
      <c r="F407" s="89" t="s">
        <v>228</v>
      </c>
      <c r="G407" s="89" t="s">
        <v>228</v>
      </c>
      <c r="H407" s="89" t="s">
        <v>213</v>
      </c>
      <c r="I407" s="89" t="s">
        <v>17</v>
      </c>
      <c r="J407" s="89">
        <v>1</v>
      </c>
    </row>
    <row r="408" spans="1:10" s="89" customFormat="1" x14ac:dyDescent="0.25">
      <c r="A408" s="89" t="s">
        <v>94</v>
      </c>
      <c r="B408" s="89" t="s">
        <v>213</v>
      </c>
      <c r="F408" s="89" t="s">
        <v>228</v>
      </c>
      <c r="G408" s="89" t="s">
        <v>228</v>
      </c>
      <c r="H408" s="89" t="s">
        <v>213</v>
      </c>
      <c r="I408" s="89" t="s">
        <v>48</v>
      </c>
      <c r="J408" s="89">
        <v>1</v>
      </c>
    </row>
    <row r="409" spans="1:10" s="89" customFormat="1" x14ac:dyDescent="0.25">
      <c r="A409" s="89" t="s">
        <v>94</v>
      </c>
      <c r="B409" s="89" t="s">
        <v>213</v>
      </c>
      <c r="F409" s="89" t="s">
        <v>228</v>
      </c>
      <c r="G409" s="89" t="s">
        <v>228</v>
      </c>
      <c r="H409" s="89" t="s">
        <v>213</v>
      </c>
      <c r="I409" s="89" t="s">
        <v>22</v>
      </c>
      <c r="J409" s="89">
        <v>1</v>
      </c>
    </row>
    <row r="410" spans="1:10" s="89" customFormat="1" x14ac:dyDescent="0.25">
      <c r="A410" s="89" t="s">
        <v>49</v>
      </c>
      <c r="B410" s="89" t="s">
        <v>73</v>
      </c>
      <c r="C410" s="89">
        <v>4</v>
      </c>
      <c r="F410" s="89" t="s">
        <v>229</v>
      </c>
      <c r="G410" s="89" t="s">
        <v>229</v>
      </c>
      <c r="H410" s="89" t="s">
        <v>73</v>
      </c>
    </row>
    <row r="411" spans="1:10" s="89" customFormat="1" x14ac:dyDescent="0.25">
      <c r="A411" s="89" t="s">
        <v>29</v>
      </c>
      <c r="B411" s="89" t="s">
        <v>230</v>
      </c>
      <c r="C411" s="89">
        <v>6</v>
      </c>
      <c r="F411" s="89" t="s">
        <v>231</v>
      </c>
      <c r="G411" s="89" t="s">
        <v>231</v>
      </c>
      <c r="H411" s="89" t="s">
        <v>230</v>
      </c>
      <c r="I411" s="89" t="s">
        <v>28</v>
      </c>
      <c r="J411" s="89">
        <v>1</v>
      </c>
    </row>
    <row r="412" spans="1:10" s="89" customFormat="1" x14ac:dyDescent="0.25">
      <c r="A412" s="89" t="s">
        <v>29</v>
      </c>
      <c r="B412" s="89" t="s">
        <v>230</v>
      </c>
      <c r="F412" s="89" t="s">
        <v>231</v>
      </c>
      <c r="G412" s="89" t="s">
        <v>231</v>
      </c>
      <c r="H412" s="89" t="s">
        <v>230</v>
      </c>
      <c r="I412" s="89" t="s">
        <v>21</v>
      </c>
      <c r="J412" s="89">
        <v>2</v>
      </c>
    </row>
    <row r="413" spans="1:10" s="89" customFormat="1" x14ac:dyDescent="0.25">
      <c r="A413" s="89" t="s">
        <v>29</v>
      </c>
      <c r="B413" s="89" t="s">
        <v>230</v>
      </c>
      <c r="F413" s="89" t="s">
        <v>231</v>
      </c>
      <c r="G413" s="89" t="s">
        <v>231</v>
      </c>
      <c r="H413" s="89" t="s">
        <v>230</v>
      </c>
      <c r="I413" s="89" t="s">
        <v>133</v>
      </c>
      <c r="J413" s="89">
        <v>1</v>
      </c>
    </row>
    <row r="414" spans="1:10" s="89" customFormat="1" x14ac:dyDescent="0.25">
      <c r="A414" s="89" t="s">
        <v>29</v>
      </c>
      <c r="B414" s="89" t="s">
        <v>230</v>
      </c>
      <c r="F414" s="89" t="s">
        <v>231</v>
      </c>
      <c r="G414" s="89" t="s">
        <v>231</v>
      </c>
      <c r="H414" s="89" t="s">
        <v>230</v>
      </c>
      <c r="I414" s="89" t="s">
        <v>18</v>
      </c>
      <c r="J414" s="89">
        <v>1</v>
      </c>
    </row>
    <row r="415" spans="1:10" s="89" customFormat="1" x14ac:dyDescent="0.25">
      <c r="A415" s="89" t="s">
        <v>29</v>
      </c>
      <c r="B415" s="89" t="s">
        <v>230</v>
      </c>
      <c r="F415" s="89" t="s">
        <v>231</v>
      </c>
      <c r="G415" s="89" t="s">
        <v>231</v>
      </c>
      <c r="H415" s="89" t="s">
        <v>230</v>
      </c>
      <c r="I415" s="89" t="s">
        <v>17</v>
      </c>
      <c r="J415" s="89">
        <v>1</v>
      </c>
    </row>
    <row r="416" spans="1:10" s="89" customFormat="1" x14ac:dyDescent="0.25">
      <c r="A416" s="89" t="s">
        <v>78</v>
      </c>
      <c r="B416" s="89" t="s">
        <v>79</v>
      </c>
      <c r="F416" s="89" t="s">
        <v>232</v>
      </c>
      <c r="G416" s="89" t="s">
        <v>232</v>
      </c>
      <c r="H416" s="89" t="s">
        <v>79</v>
      </c>
      <c r="I416" s="89" t="s">
        <v>17</v>
      </c>
      <c r="J416" s="89">
        <v>3</v>
      </c>
    </row>
    <row r="417" spans="1:10" s="89" customFormat="1" x14ac:dyDescent="0.25">
      <c r="A417" s="89" t="s">
        <v>78</v>
      </c>
      <c r="B417" s="89" t="s">
        <v>79</v>
      </c>
      <c r="F417" s="89" t="s">
        <v>232</v>
      </c>
      <c r="G417" s="89" t="s">
        <v>232</v>
      </c>
      <c r="H417" s="89" t="s">
        <v>79</v>
      </c>
      <c r="I417" s="89" t="s">
        <v>22</v>
      </c>
      <c r="J417" s="89">
        <v>3</v>
      </c>
    </row>
    <row r="418" spans="1:10" s="89" customFormat="1" x14ac:dyDescent="0.25">
      <c r="A418" s="89" t="s">
        <v>78</v>
      </c>
      <c r="B418" s="89" t="s">
        <v>79</v>
      </c>
      <c r="F418" s="89" t="s">
        <v>232</v>
      </c>
      <c r="G418" s="89" t="s">
        <v>232</v>
      </c>
      <c r="H418" s="89" t="s">
        <v>79</v>
      </c>
      <c r="I418" s="89" t="s">
        <v>32</v>
      </c>
      <c r="J418" s="89">
        <v>3</v>
      </c>
    </row>
    <row r="419" spans="1:10" s="89" customFormat="1" x14ac:dyDescent="0.25">
      <c r="A419" s="89" t="s">
        <v>78</v>
      </c>
      <c r="B419" s="89" t="s">
        <v>79</v>
      </c>
      <c r="F419" s="89" t="s">
        <v>232</v>
      </c>
      <c r="G419" s="89" t="s">
        <v>232</v>
      </c>
      <c r="H419" s="89" t="s">
        <v>79</v>
      </c>
      <c r="I419" s="89" t="s">
        <v>18</v>
      </c>
      <c r="J419" s="89">
        <v>3</v>
      </c>
    </row>
    <row r="420" spans="1:10" s="89" customFormat="1" x14ac:dyDescent="0.25">
      <c r="A420" s="89" t="s">
        <v>60</v>
      </c>
      <c r="B420" s="89" t="s">
        <v>126</v>
      </c>
      <c r="D420" s="89">
        <v>4</v>
      </c>
      <c r="E420" s="89">
        <v>6</v>
      </c>
      <c r="F420" s="89" t="s">
        <v>233</v>
      </c>
      <c r="G420" s="89" t="s">
        <v>233</v>
      </c>
      <c r="H420" s="89" t="s">
        <v>126</v>
      </c>
      <c r="I420" s="89" t="s">
        <v>45</v>
      </c>
      <c r="J420" s="89">
        <v>1</v>
      </c>
    </row>
    <row r="421" spans="1:10" s="89" customFormat="1" x14ac:dyDescent="0.25">
      <c r="A421" s="89" t="s">
        <v>60</v>
      </c>
      <c r="B421" s="89" t="s">
        <v>126</v>
      </c>
      <c r="F421" s="89" t="s">
        <v>233</v>
      </c>
      <c r="G421" s="89" t="s">
        <v>233</v>
      </c>
      <c r="H421" s="89" t="s">
        <v>126</v>
      </c>
      <c r="I421" s="89" t="s">
        <v>17</v>
      </c>
      <c r="J421" s="89">
        <v>1</v>
      </c>
    </row>
    <row r="422" spans="1:10" s="89" customFormat="1" x14ac:dyDescent="0.25">
      <c r="A422" s="89" t="s">
        <v>60</v>
      </c>
      <c r="B422" s="89" t="s">
        <v>126</v>
      </c>
      <c r="F422" s="89" t="s">
        <v>233</v>
      </c>
      <c r="G422" s="89" t="s">
        <v>233</v>
      </c>
      <c r="H422" s="89" t="s">
        <v>126</v>
      </c>
      <c r="I422" s="89" t="s">
        <v>48</v>
      </c>
      <c r="J422" s="89">
        <v>1</v>
      </c>
    </row>
    <row r="423" spans="1:10" s="89" customFormat="1" x14ac:dyDescent="0.25">
      <c r="A423" s="89" t="s">
        <v>60</v>
      </c>
      <c r="B423" s="89" t="s">
        <v>126</v>
      </c>
      <c r="F423" s="89" t="s">
        <v>233</v>
      </c>
      <c r="G423" s="89" t="s">
        <v>233</v>
      </c>
      <c r="H423" s="89" t="s">
        <v>126</v>
      </c>
      <c r="I423" s="89" t="s">
        <v>22</v>
      </c>
      <c r="J423" s="89">
        <v>1</v>
      </c>
    </row>
    <row r="424" spans="1:10" s="89" customFormat="1" x14ac:dyDescent="0.25">
      <c r="A424" s="89" t="s">
        <v>60</v>
      </c>
      <c r="B424" s="89" t="s">
        <v>126</v>
      </c>
      <c r="F424" s="89" t="s">
        <v>233</v>
      </c>
      <c r="G424" s="89" t="s">
        <v>233</v>
      </c>
      <c r="H424" s="89" t="s">
        <v>126</v>
      </c>
      <c r="I424" s="89" t="s">
        <v>38</v>
      </c>
      <c r="J424" s="89">
        <v>1</v>
      </c>
    </row>
    <row r="425" spans="1:10" s="89" customFormat="1" x14ac:dyDescent="0.25">
      <c r="A425" s="89" t="s">
        <v>14</v>
      </c>
      <c r="B425" s="89" t="s">
        <v>88</v>
      </c>
      <c r="C425" s="89">
        <v>8</v>
      </c>
      <c r="D425" s="89">
        <v>2</v>
      </c>
      <c r="F425" s="89" t="s">
        <v>234</v>
      </c>
      <c r="G425" s="89" t="s">
        <v>234</v>
      </c>
      <c r="H425" s="89" t="s">
        <v>88</v>
      </c>
      <c r="I425" s="89" t="s">
        <v>19</v>
      </c>
      <c r="J425" s="89">
        <v>2</v>
      </c>
    </row>
    <row r="426" spans="1:10" s="89" customFormat="1" x14ac:dyDescent="0.25">
      <c r="A426" s="89" t="s">
        <v>14</v>
      </c>
      <c r="B426" s="89" t="s">
        <v>88</v>
      </c>
      <c r="F426" s="89" t="s">
        <v>234</v>
      </c>
      <c r="G426" s="89" t="s">
        <v>234</v>
      </c>
      <c r="H426" s="89" t="s">
        <v>88</v>
      </c>
      <c r="I426" s="89" t="s">
        <v>22</v>
      </c>
      <c r="J426" s="89">
        <v>2</v>
      </c>
    </row>
    <row r="427" spans="1:10" s="89" customFormat="1" x14ac:dyDescent="0.25">
      <c r="A427" s="89" t="s">
        <v>14</v>
      </c>
      <c r="B427" s="89" t="s">
        <v>88</v>
      </c>
      <c r="F427" s="89" t="s">
        <v>234</v>
      </c>
      <c r="G427" s="89" t="s">
        <v>234</v>
      </c>
      <c r="H427" s="89" t="s">
        <v>88</v>
      </c>
      <c r="I427" s="89" t="s">
        <v>32</v>
      </c>
      <c r="J427" s="89">
        <v>2</v>
      </c>
    </row>
    <row r="428" spans="1:10" s="89" customFormat="1" x14ac:dyDescent="0.25">
      <c r="A428" s="89" t="s">
        <v>14</v>
      </c>
      <c r="B428" s="89" t="s">
        <v>88</v>
      </c>
      <c r="F428" s="89" t="s">
        <v>234</v>
      </c>
      <c r="G428" s="89" t="s">
        <v>234</v>
      </c>
      <c r="H428" s="89" t="s">
        <v>88</v>
      </c>
      <c r="I428" s="89" t="s">
        <v>47</v>
      </c>
      <c r="J428" s="89">
        <v>2</v>
      </c>
    </row>
    <row r="429" spans="1:10" s="89" customFormat="1" x14ac:dyDescent="0.25">
      <c r="A429" s="89" t="s">
        <v>33</v>
      </c>
      <c r="B429" s="89" t="s">
        <v>123</v>
      </c>
      <c r="C429" s="89">
        <v>24</v>
      </c>
      <c r="F429" s="89" t="s">
        <v>235</v>
      </c>
      <c r="G429" s="89" t="s">
        <v>235</v>
      </c>
      <c r="H429" s="89" t="s">
        <v>123</v>
      </c>
    </row>
    <row r="430" spans="1:10" s="89" customFormat="1" x14ac:dyDescent="0.25">
      <c r="A430" s="89" t="s">
        <v>49</v>
      </c>
      <c r="B430" s="89" t="s">
        <v>140</v>
      </c>
      <c r="C430" s="89">
        <v>2</v>
      </c>
      <c r="D430" s="89">
        <v>1</v>
      </c>
      <c r="F430" s="89" t="s">
        <v>236</v>
      </c>
      <c r="G430" s="89" t="s">
        <v>236</v>
      </c>
      <c r="H430" s="89" t="s">
        <v>140</v>
      </c>
      <c r="I430" s="89" t="s">
        <v>45</v>
      </c>
      <c r="J430" s="89">
        <v>1</v>
      </c>
    </row>
    <row r="431" spans="1:10" s="89" customFormat="1" x14ac:dyDescent="0.25">
      <c r="A431" s="89" t="s">
        <v>49</v>
      </c>
      <c r="B431" s="89" t="s">
        <v>140</v>
      </c>
      <c r="F431" s="89" t="s">
        <v>236</v>
      </c>
      <c r="G431" s="89" t="s">
        <v>236</v>
      </c>
      <c r="H431" s="89" t="s">
        <v>140</v>
      </c>
      <c r="I431" s="89" t="s">
        <v>17</v>
      </c>
      <c r="J431" s="89">
        <v>2</v>
      </c>
    </row>
    <row r="432" spans="1:10" s="89" customFormat="1" x14ac:dyDescent="0.25">
      <c r="A432" s="89" t="s">
        <v>49</v>
      </c>
      <c r="B432" s="89" t="s">
        <v>140</v>
      </c>
      <c r="F432" s="89" t="s">
        <v>236</v>
      </c>
      <c r="G432" s="89" t="s">
        <v>236</v>
      </c>
      <c r="H432" s="89" t="s">
        <v>140</v>
      </c>
      <c r="I432" s="89" t="s">
        <v>22</v>
      </c>
      <c r="J432" s="89">
        <v>1</v>
      </c>
    </row>
    <row r="433" spans="1:10" s="89" customFormat="1" x14ac:dyDescent="0.25">
      <c r="A433" s="89" t="s">
        <v>49</v>
      </c>
      <c r="B433" s="89" t="s">
        <v>140</v>
      </c>
      <c r="F433" s="89" t="s">
        <v>236</v>
      </c>
      <c r="G433" s="89" t="s">
        <v>236</v>
      </c>
      <c r="H433" s="89" t="s">
        <v>140</v>
      </c>
      <c r="I433" s="89" t="s">
        <v>98</v>
      </c>
      <c r="J433" s="89">
        <v>2</v>
      </c>
    </row>
    <row r="434" spans="1:10" s="89" customFormat="1" x14ac:dyDescent="0.25">
      <c r="A434" s="89" t="s">
        <v>49</v>
      </c>
      <c r="B434" s="89" t="s">
        <v>140</v>
      </c>
      <c r="F434" s="89" t="s">
        <v>236</v>
      </c>
      <c r="G434" s="89" t="s">
        <v>236</v>
      </c>
      <c r="H434" s="89" t="s">
        <v>140</v>
      </c>
      <c r="I434" s="89" t="s">
        <v>18</v>
      </c>
      <c r="J434" s="89">
        <v>1</v>
      </c>
    </row>
    <row r="435" spans="1:10" s="89" customFormat="1" x14ac:dyDescent="0.25">
      <c r="A435" s="89" t="s">
        <v>49</v>
      </c>
      <c r="B435" s="89" t="s">
        <v>140</v>
      </c>
      <c r="F435" s="89" t="s">
        <v>236</v>
      </c>
      <c r="G435" s="89" t="s">
        <v>236</v>
      </c>
      <c r="H435" s="89" t="s">
        <v>140</v>
      </c>
      <c r="I435" s="89" t="s">
        <v>21</v>
      </c>
      <c r="J435" s="89">
        <v>4</v>
      </c>
    </row>
    <row r="436" spans="1:10" s="89" customFormat="1" x14ac:dyDescent="0.25">
      <c r="A436" s="89" t="s">
        <v>49</v>
      </c>
      <c r="B436" s="89" t="s">
        <v>140</v>
      </c>
      <c r="F436" s="89" t="s">
        <v>236</v>
      </c>
      <c r="G436" s="89" t="s">
        <v>236</v>
      </c>
      <c r="H436" s="89" t="s">
        <v>140</v>
      </c>
      <c r="I436" s="89" t="s">
        <v>47</v>
      </c>
      <c r="J436" s="89">
        <v>1</v>
      </c>
    </row>
    <row r="437" spans="1:10" s="89" customFormat="1" x14ac:dyDescent="0.25">
      <c r="A437" s="89" t="s">
        <v>26</v>
      </c>
      <c r="B437" s="89" t="s">
        <v>185</v>
      </c>
      <c r="C437" s="89">
        <v>15</v>
      </c>
      <c r="D437" s="89">
        <v>4</v>
      </c>
      <c r="F437" s="89" t="s">
        <v>237</v>
      </c>
      <c r="G437" s="89" t="s">
        <v>237</v>
      </c>
      <c r="H437" s="89" t="s">
        <v>26</v>
      </c>
      <c r="I437" s="89" t="s">
        <v>13</v>
      </c>
      <c r="J437" s="89">
        <v>4</v>
      </c>
    </row>
    <row r="438" spans="1:10" s="89" customFormat="1" x14ac:dyDescent="0.25">
      <c r="A438" s="89" t="s">
        <v>26</v>
      </c>
      <c r="B438" s="89" t="s">
        <v>185</v>
      </c>
      <c r="F438" s="89" t="s">
        <v>237</v>
      </c>
      <c r="G438" s="89" t="s">
        <v>237</v>
      </c>
      <c r="H438" s="89" t="s">
        <v>26</v>
      </c>
      <c r="I438" s="89" t="s">
        <v>17</v>
      </c>
      <c r="J438" s="89">
        <v>1</v>
      </c>
    </row>
    <row r="439" spans="1:10" s="89" customFormat="1" x14ac:dyDescent="0.25">
      <c r="A439" s="89" t="s">
        <v>26</v>
      </c>
      <c r="B439" s="89" t="s">
        <v>185</v>
      </c>
      <c r="F439" s="89" t="s">
        <v>237</v>
      </c>
      <c r="G439" s="89" t="s">
        <v>237</v>
      </c>
      <c r="H439" s="89" t="s">
        <v>26</v>
      </c>
      <c r="I439" s="89" t="s">
        <v>45</v>
      </c>
      <c r="J439" s="89">
        <v>1</v>
      </c>
    </row>
    <row r="440" spans="1:10" s="89" customFormat="1" x14ac:dyDescent="0.25">
      <c r="A440" s="89" t="s">
        <v>26</v>
      </c>
      <c r="B440" s="89" t="s">
        <v>185</v>
      </c>
      <c r="F440" s="89" t="s">
        <v>237</v>
      </c>
      <c r="G440" s="89" t="s">
        <v>237</v>
      </c>
      <c r="H440" s="89" t="s">
        <v>26</v>
      </c>
      <c r="I440" s="89" t="s">
        <v>32</v>
      </c>
      <c r="J440" s="89">
        <v>1</v>
      </c>
    </row>
    <row r="441" spans="1:10" s="89" customFormat="1" x14ac:dyDescent="0.25">
      <c r="A441" s="89" t="s">
        <v>26</v>
      </c>
      <c r="B441" s="89" t="s">
        <v>185</v>
      </c>
      <c r="F441" s="89" t="s">
        <v>237</v>
      </c>
      <c r="G441" s="89" t="s">
        <v>237</v>
      </c>
      <c r="H441" s="89" t="s">
        <v>26</v>
      </c>
      <c r="I441" s="89" t="s">
        <v>38</v>
      </c>
      <c r="J441" s="89">
        <v>1</v>
      </c>
    </row>
    <row r="442" spans="1:10" s="89" customFormat="1" x14ac:dyDescent="0.25">
      <c r="A442" s="89" t="s">
        <v>94</v>
      </c>
      <c r="B442" s="89" t="s">
        <v>213</v>
      </c>
      <c r="C442" s="89">
        <v>2</v>
      </c>
      <c r="F442" s="89" t="s">
        <v>238</v>
      </c>
      <c r="G442" s="89" t="s">
        <v>238</v>
      </c>
      <c r="H442" s="89" t="s">
        <v>213</v>
      </c>
      <c r="I442" s="89" t="s">
        <v>13</v>
      </c>
      <c r="J442" s="89">
        <v>2</v>
      </c>
    </row>
    <row r="443" spans="1:10" s="89" customFormat="1" x14ac:dyDescent="0.25">
      <c r="A443" s="89" t="s">
        <v>10</v>
      </c>
      <c r="B443" s="89" t="s">
        <v>113</v>
      </c>
      <c r="C443" s="89">
        <v>6</v>
      </c>
      <c r="F443" s="89" t="s">
        <v>239</v>
      </c>
      <c r="G443" s="89" t="s">
        <v>239</v>
      </c>
      <c r="H443" s="89" t="s">
        <v>113</v>
      </c>
      <c r="I443" s="89" t="s">
        <v>13</v>
      </c>
      <c r="J443" s="89">
        <v>5</v>
      </c>
    </row>
    <row r="444" spans="1:10" s="89" customFormat="1" x14ac:dyDescent="0.25">
      <c r="A444" s="89" t="s">
        <v>10</v>
      </c>
      <c r="B444" s="89" t="s">
        <v>113</v>
      </c>
      <c r="F444" s="89" t="s">
        <v>239</v>
      </c>
      <c r="G444" s="89" t="s">
        <v>239</v>
      </c>
      <c r="H444" s="89" t="s">
        <v>113</v>
      </c>
      <c r="I444" s="89" t="s">
        <v>21</v>
      </c>
      <c r="J444" s="89">
        <v>2</v>
      </c>
    </row>
    <row r="445" spans="1:10" s="89" customFormat="1" x14ac:dyDescent="0.25">
      <c r="A445" s="89" t="s">
        <v>54</v>
      </c>
      <c r="B445" s="89" t="s">
        <v>55</v>
      </c>
      <c r="F445" s="89" t="s">
        <v>240</v>
      </c>
      <c r="G445" s="89" t="s">
        <v>240</v>
      </c>
      <c r="H445" s="89" t="s">
        <v>55</v>
      </c>
      <c r="I445" s="89" t="s">
        <v>18</v>
      </c>
      <c r="J445" s="89">
        <v>4</v>
      </c>
    </row>
    <row r="446" spans="1:10" s="89" customFormat="1" x14ac:dyDescent="0.25">
      <c r="A446" s="89" t="s">
        <v>54</v>
      </c>
      <c r="B446" s="89" t="s">
        <v>55</v>
      </c>
      <c r="F446" s="89" t="s">
        <v>240</v>
      </c>
      <c r="G446" s="89" t="s">
        <v>240</v>
      </c>
      <c r="H446" s="89" t="s">
        <v>55</v>
      </c>
      <c r="I446" s="89" t="s">
        <v>13</v>
      </c>
      <c r="J446" s="89">
        <v>2</v>
      </c>
    </row>
    <row r="447" spans="1:10" s="89" customFormat="1" x14ac:dyDescent="0.25">
      <c r="A447" s="89" t="s">
        <v>54</v>
      </c>
      <c r="B447" s="89" t="s">
        <v>55</v>
      </c>
      <c r="F447" s="89" t="s">
        <v>240</v>
      </c>
      <c r="G447" s="89" t="s">
        <v>240</v>
      </c>
      <c r="H447" s="89" t="s">
        <v>55</v>
      </c>
      <c r="I447" s="89" t="s">
        <v>22</v>
      </c>
      <c r="J447" s="89">
        <v>1</v>
      </c>
    </row>
    <row r="448" spans="1:10" s="89" customFormat="1" x14ac:dyDescent="0.25">
      <c r="A448" s="89" t="s">
        <v>23</v>
      </c>
      <c r="B448" s="89" t="s">
        <v>39</v>
      </c>
      <c r="C448" s="89">
        <v>4</v>
      </c>
      <c r="F448" s="89" t="s">
        <v>241</v>
      </c>
      <c r="G448" s="89" t="s">
        <v>241</v>
      </c>
      <c r="H448" s="89" t="s">
        <v>39</v>
      </c>
      <c r="I448" s="89" t="s">
        <v>19</v>
      </c>
      <c r="J448" s="89">
        <v>5</v>
      </c>
    </row>
    <row r="449" spans="1:10" s="89" customFormat="1" x14ac:dyDescent="0.25">
      <c r="A449" s="89" t="s">
        <v>23</v>
      </c>
      <c r="B449" s="89" t="s">
        <v>39</v>
      </c>
      <c r="F449" s="89" t="s">
        <v>241</v>
      </c>
      <c r="G449" s="89" t="s">
        <v>241</v>
      </c>
      <c r="H449" s="89" t="s">
        <v>39</v>
      </c>
      <c r="I449" s="89" t="s">
        <v>18</v>
      </c>
      <c r="J449" s="89">
        <v>2</v>
      </c>
    </row>
    <row r="450" spans="1:10" s="89" customFormat="1" x14ac:dyDescent="0.25">
      <c r="A450" s="89" t="s">
        <v>94</v>
      </c>
      <c r="B450" s="89" t="s">
        <v>134</v>
      </c>
      <c r="F450" s="89" t="s">
        <v>242</v>
      </c>
      <c r="G450" s="89" t="s">
        <v>242</v>
      </c>
      <c r="H450" s="89" t="s">
        <v>134</v>
      </c>
      <c r="I450" s="89" t="s">
        <v>22</v>
      </c>
      <c r="J450" s="89">
        <v>2</v>
      </c>
    </row>
    <row r="451" spans="1:10" s="89" customFormat="1" x14ac:dyDescent="0.25">
      <c r="A451" s="89" t="s">
        <v>94</v>
      </c>
      <c r="B451" s="89" t="s">
        <v>134</v>
      </c>
      <c r="F451" s="89" t="s">
        <v>242</v>
      </c>
      <c r="G451" s="89" t="s">
        <v>242</v>
      </c>
      <c r="H451" s="89" t="s">
        <v>134</v>
      </c>
      <c r="I451" s="89" t="s">
        <v>45</v>
      </c>
      <c r="J451" s="89">
        <v>1</v>
      </c>
    </row>
    <row r="452" spans="1:10" s="89" customFormat="1" x14ac:dyDescent="0.25">
      <c r="A452" s="89" t="s">
        <v>94</v>
      </c>
      <c r="B452" s="89" t="s">
        <v>134</v>
      </c>
      <c r="F452" s="89" t="s">
        <v>242</v>
      </c>
      <c r="G452" s="89" t="s">
        <v>242</v>
      </c>
      <c r="H452" s="89" t="s">
        <v>134</v>
      </c>
      <c r="I452" s="89" t="s">
        <v>46</v>
      </c>
      <c r="J452" s="89">
        <v>1</v>
      </c>
    </row>
    <row r="453" spans="1:10" s="89" customFormat="1" x14ac:dyDescent="0.25">
      <c r="A453" s="89" t="s">
        <v>94</v>
      </c>
      <c r="B453" s="89" t="s">
        <v>134</v>
      </c>
      <c r="F453" s="89" t="s">
        <v>242</v>
      </c>
      <c r="G453" s="89" t="s">
        <v>242</v>
      </c>
      <c r="H453" s="89" t="s">
        <v>134</v>
      </c>
      <c r="I453" s="89" t="s">
        <v>17</v>
      </c>
      <c r="J453" s="89">
        <v>6</v>
      </c>
    </row>
    <row r="454" spans="1:10" s="89" customFormat="1" x14ac:dyDescent="0.25">
      <c r="A454" s="89" t="s">
        <v>94</v>
      </c>
      <c r="B454" s="89" t="s">
        <v>134</v>
      </c>
      <c r="F454" s="89" t="s">
        <v>242</v>
      </c>
      <c r="G454" s="89" t="s">
        <v>242</v>
      </c>
      <c r="H454" s="89" t="s">
        <v>134</v>
      </c>
      <c r="I454" s="89" t="s">
        <v>18</v>
      </c>
      <c r="J454" s="89">
        <v>1</v>
      </c>
    </row>
    <row r="455" spans="1:10" s="89" customFormat="1" x14ac:dyDescent="0.25">
      <c r="A455" s="89" t="s">
        <v>54</v>
      </c>
      <c r="B455" s="89" t="s">
        <v>116</v>
      </c>
      <c r="E455" s="89">
        <v>3</v>
      </c>
      <c r="F455" s="89" t="s">
        <v>243</v>
      </c>
      <c r="G455" s="89" t="s">
        <v>243</v>
      </c>
      <c r="H455" s="89" t="s">
        <v>116</v>
      </c>
    </row>
    <row r="456" spans="1:10" s="89" customFormat="1" x14ac:dyDescent="0.25">
      <c r="A456" s="89" t="s">
        <v>23</v>
      </c>
      <c r="B456" s="89" t="s">
        <v>39</v>
      </c>
      <c r="C456" s="89">
        <v>3</v>
      </c>
      <c r="F456" s="89" t="s">
        <v>244</v>
      </c>
      <c r="G456" s="89" t="s">
        <v>244</v>
      </c>
      <c r="H456" s="89" t="s">
        <v>39</v>
      </c>
    </row>
    <row r="457" spans="1:10" s="89" customFormat="1" x14ac:dyDescent="0.25">
      <c r="A457" s="89" t="s">
        <v>33</v>
      </c>
      <c r="B457" s="89" t="s">
        <v>34</v>
      </c>
      <c r="F457" s="89" t="s">
        <v>245</v>
      </c>
      <c r="G457" s="89" t="s">
        <v>245</v>
      </c>
      <c r="H457" s="89" t="s">
        <v>34</v>
      </c>
      <c r="I457" s="89" t="s">
        <v>19</v>
      </c>
      <c r="J457" s="89">
        <v>6</v>
      </c>
    </row>
    <row r="458" spans="1:10" s="89" customFormat="1" x14ac:dyDescent="0.25">
      <c r="A458" s="89" t="s">
        <v>33</v>
      </c>
      <c r="B458" s="89" t="s">
        <v>34</v>
      </c>
      <c r="F458" s="89" t="s">
        <v>245</v>
      </c>
      <c r="G458" s="89" t="s">
        <v>245</v>
      </c>
      <c r="H458" s="89" t="s">
        <v>34</v>
      </c>
      <c r="I458" s="89" t="s">
        <v>22</v>
      </c>
      <c r="J458" s="89">
        <v>2</v>
      </c>
    </row>
    <row r="459" spans="1:10" s="89" customFormat="1" x14ac:dyDescent="0.25">
      <c r="A459" s="89" t="s">
        <v>33</v>
      </c>
      <c r="B459" s="89" t="s">
        <v>34</v>
      </c>
      <c r="F459" s="89" t="s">
        <v>245</v>
      </c>
      <c r="G459" s="89" t="s">
        <v>245</v>
      </c>
      <c r="H459" s="89" t="s">
        <v>34</v>
      </c>
      <c r="I459" s="89" t="s">
        <v>38</v>
      </c>
      <c r="J459" s="89">
        <v>2</v>
      </c>
    </row>
    <row r="460" spans="1:10" s="89" customFormat="1" x14ac:dyDescent="0.25">
      <c r="A460" s="89" t="s">
        <v>26</v>
      </c>
      <c r="B460" s="89" t="s">
        <v>185</v>
      </c>
      <c r="C460" s="89">
        <v>63</v>
      </c>
      <c r="F460" s="89" t="s">
        <v>246</v>
      </c>
      <c r="G460" s="89" t="s">
        <v>246</v>
      </c>
      <c r="H460" s="89" t="s">
        <v>26</v>
      </c>
      <c r="I460" s="89" t="s">
        <v>21</v>
      </c>
      <c r="J460" s="89">
        <v>1</v>
      </c>
    </row>
    <row r="461" spans="1:10" s="89" customFormat="1" x14ac:dyDescent="0.25">
      <c r="A461" s="89" t="s">
        <v>14</v>
      </c>
      <c r="B461" s="89" t="s">
        <v>63</v>
      </c>
      <c r="C461" s="89">
        <v>2</v>
      </c>
      <c r="F461" s="89" t="s">
        <v>247</v>
      </c>
      <c r="G461" s="89" t="s">
        <v>247</v>
      </c>
      <c r="H461" s="89" t="s">
        <v>63</v>
      </c>
      <c r="I461" s="89" t="s">
        <v>19</v>
      </c>
      <c r="J461" s="89">
        <v>1</v>
      </c>
    </row>
    <row r="462" spans="1:10" s="89" customFormat="1" x14ac:dyDescent="0.25">
      <c r="A462" s="89" t="s">
        <v>54</v>
      </c>
      <c r="B462" s="89" t="s">
        <v>81</v>
      </c>
      <c r="F462" s="89" t="s">
        <v>248</v>
      </c>
      <c r="G462" s="89" t="s">
        <v>248</v>
      </c>
      <c r="H462" s="89" t="s">
        <v>81</v>
      </c>
      <c r="I462" s="89" t="s">
        <v>21</v>
      </c>
      <c r="J462" s="89">
        <v>5</v>
      </c>
    </row>
    <row r="463" spans="1:10" s="89" customFormat="1" x14ac:dyDescent="0.25">
      <c r="A463" s="89" t="s">
        <v>49</v>
      </c>
      <c r="B463" s="89" t="s">
        <v>73</v>
      </c>
      <c r="C463" s="89">
        <v>1</v>
      </c>
      <c r="F463" s="89" t="s">
        <v>249</v>
      </c>
      <c r="G463" s="89" t="s">
        <v>249</v>
      </c>
      <c r="H463" s="89" t="s">
        <v>73</v>
      </c>
    </row>
    <row r="464" spans="1:10" s="89" customFormat="1" x14ac:dyDescent="0.25">
      <c r="A464" s="89" t="s">
        <v>26</v>
      </c>
      <c r="B464" s="89" t="s">
        <v>185</v>
      </c>
      <c r="F464" s="89" t="s">
        <v>250</v>
      </c>
      <c r="G464" s="89" t="s">
        <v>250</v>
      </c>
      <c r="H464" s="89" t="s">
        <v>26</v>
      </c>
      <c r="I464" s="89" t="s">
        <v>17</v>
      </c>
      <c r="J464" s="89">
        <v>3</v>
      </c>
    </row>
    <row r="465" spans="1:10" s="89" customFormat="1" x14ac:dyDescent="0.25">
      <c r="A465" s="89" t="s">
        <v>26</v>
      </c>
      <c r="B465" s="89" t="s">
        <v>185</v>
      </c>
      <c r="F465" s="89" t="s">
        <v>250</v>
      </c>
      <c r="G465" s="89" t="s">
        <v>250</v>
      </c>
      <c r="H465" s="89" t="s">
        <v>26</v>
      </c>
      <c r="I465" s="89" t="s">
        <v>22</v>
      </c>
      <c r="J465" s="89">
        <v>3</v>
      </c>
    </row>
    <row r="466" spans="1:10" s="89" customFormat="1" x14ac:dyDescent="0.25">
      <c r="A466" s="89" t="s">
        <v>26</v>
      </c>
      <c r="B466" s="89" t="s">
        <v>185</v>
      </c>
      <c r="F466" s="89" t="s">
        <v>250</v>
      </c>
      <c r="G466" s="89" t="s">
        <v>250</v>
      </c>
      <c r="H466" s="89" t="s">
        <v>26</v>
      </c>
      <c r="I466" s="89" t="s">
        <v>18</v>
      </c>
      <c r="J466" s="89">
        <v>3</v>
      </c>
    </row>
    <row r="467" spans="1:10" s="89" customFormat="1" x14ac:dyDescent="0.25">
      <c r="A467" s="89" t="s">
        <v>14</v>
      </c>
      <c r="B467" s="89" t="s">
        <v>15</v>
      </c>
      <c r="C467" s="89">
        <v>20</v>
      </c>
      <c r="F467" s="89" t="s">
        <v>251</v>
      </c>
      <c r="G467" s="89" t="s">
        <v>251</v>
      </c>
      <c r="H467" s="89" t="s">
        <v>15</v>
      </c>
      <c r="I467" s="89" t="s">
        <v>69</v>
      </c>
      <c r="J467" s="89">
        <v>1</v>
      </c>
    </row>
    <row r="468" spans="1:10" s="89" customFormat="1" x14ac:dyDescent="0.25">
      <c r="A468" s="89" t="s">
        <v>14</v>
      </c>
      <c r="B468" s="89" t="s">
        <v>15</v>
      </c>
      <c r="F468" s="89" t="s">
        <v>251</v>
      </c>
      <c r="G468" s="89" t="s">
        <v>251</v>
      </c>
      <c r="H468" s="89" t="s">
        <v>15</v>
      </c>
      <c r="I468" s="89" t="s">
        <v>47</v>
      </c>
      <c r="J468" s="89">
        <v>1</v>
      </c>
    </row>
    <row r="469" spans="1:10" s="89" customFormat="1" x14ac:dyDescent="0.25">
      <c r="A469" s="89" t="s">
        <v>14</v>
      </c>
      <c r="B469" s="89" t="s">
        <v>15</v>
      </c>
      <c r="F469" s="89" t="s">
        <v>251</v>
      </c>
      <c r="G469" s="89" t="s">
        <v>251</v>
      </c>
      <c r="H469" s="89" t="s">
        <v>15</v>
      </c>
      <c r="I469" s="89" t="s">
        <v>48</v>
      </c>
      <c r="J469" s="89">
        <v>1</v>
      </c>
    </row>
    <row r="470" spans="1:10" s="89" customFormat="1" x14ac:dyDescent="0.25">
      <c r="A470" s="89" t="s">
        <v>14</v>
      </c>
      <c r="B470" s="89" t="s">
        <v>15</v>
      </c>
      <c r="F470" s="89" t="s">
        <v>251</v>
      </c>
      <c r="G470" s="89" t="s">
        <v>251</v>
      </c>
      <c r="H470" s="89" t="s">
        <v>15</v>
      </c>
      <c r="I470" s="89" t="s">
        <v>18</v>
      </c>
      <c r="J470" s="89">
        <v>1</v>
      </c>
    </row>
    <row r="471" spans="1:10" s="89" customFormat="1" x14ac:dyDescent="0.25">
      <c r="A471" s="89" t="s">
        <v>14</v>
      </c>
      <c r="B471" s="89" t="s">
        <v>15</v>
      </c>
      <c r="F471" s="89" t="s">
        <v>251</v>
      </c>
      <c r="G471" s="89" t="s">
        <v>251</v>
      </c>
      <c r="H471" s="89" t="s">
        <v>15</v>
      </c>
      <c r="I471" s="89" t="s">
        <v>46</v>
      </c>
      <c r="J471" s="89">
        <v>1</v>
      </c>
    </row>
    <row r="472" spans="1:10" s="89" customFormat="1" x14ac:dyDescent="0.25">
      <c r="A472" s="89" t="s">
        <v>14</v>
      </c>
      <c r="B472" s="89" t="s">
        <v>15</v>
      </c>
      <c r="F472" s="89" t="s">
        <v>251</v>
      </c>
      <c r="G472" s="89" t="s">
        <v>251</v>
      </c>
      <c r="H472" s="89" t="s">
        <v>15</v>
      </c>
      <c r="I472" s="89" t="s">
        <v>66</v>
      </c>
      <c r="J472" s="89">
        <v>1</v>
      </c>
    </row>
    <row r="473" spans="1:10" s="89" customFormat="1" x14ac:dyDescent="0.25">
      <c r="A473" s="89" t="s">
        <v>60</v>
      </c>
      <c r="B473" s="89" t="s">
        <v>252</v>
      </c>
      <c r="F473" s="89" t="s">
        <v>253</v>
      </c>
      <c r="G473" s="89" t="s">
        <v>253</v>
      </c>
      <c r="H473" s="89" t="s">
        <v>252</v>
      </c>
      <c r="I473" s="89" t="s">
        <v>21</v>
      </c>
      <c r="J473" s="89">
        <v>6</v>
      </c>
    </row>
    <row r="474" spans="1:10" s="89" customFormat="1" x14ac:dyDescent="0.25">
      <c r="A474" s="89" t="s">
        <v>60</v>
      </c>
      <c r="B474" s="89" t="s">
        <v>252</v>
      </c>
      <c r="F474" s="89" t="s">
        <v>253</v>
      </c>
      <c r="G474" s="89" t="s">
        <v>253</v>
      </c>
      <c r="H474" s="89" t="s">
        <v>252</v>
      </c>
      <c r="I474" s="89" t="s">
        <v>28</v>
      </c>
      <c r="J474" s="89">
        <v>6</v>
      </c>
    </row>
    <row r="475" spans="1:10" s="89" customFormat="1" x14ac:dyDescent="0.25">
      <c r="A475" s="89" t="s">
        <v>60</v>
      </c>
      <c r="B475" s="89" t="s">
        <v>252</v>
      </c>
      <c r="F475" s="89" t="s">
        <v>253</v>
      </c>
      <c r="G475" s="89" t="s">
        <v>253</v>
      </c>
      <c r="H475" s="89" t="s">
        <v>252</v>
      </c>
      <c r="I475" s="89" t="s">
        <v>22</v>
      </c>
      <c r="J475" s="89">
        <v>3</v>
      </c>
    </row>
    <row r="476" spans="1:10" s="89" customFormat="1" x14ac:dyDescent="0.25">
      <c r="A476" s="89" t="s">
        <v>60</v>
      </c>
      <c r="B476" s="89" t="s">
        <v>252</v>
      </c>
      <c r="F476" s="89" t="s">
        <v>253</v>
      </c>
      <c r="G476" s="89" t="s">
        <v>253</v>
      </c>
      <c r="H476" s="89" t="s">
        <v>252</v>
      </c>
      <c r="I476" s="89" t="s">
        <v>17</v>
      </c>
      <c r="J476" s="89">
        <v>2</v>
      </c>
    </row>
    <row r="477" spans="1:10" s="89" customFormat="1" x14ac:dyDescent="0.25">
      <c r="A477" s="89" t="s">
        <v>29</v>
      </c>
      <c r="B477" s="89" t="s">
        <v>230</v>
      </c>
      <c r="C477" s="89">
        <v>6</v>
      </c>
      <c r="F477" s="89" t="s">
        <v>254</v>
      </c>
      <c r="G477" s="89" t="s">
        <v>254</v>
      </c>
      <c r="H477" s="89" t="s">
        <v>230</v>
      </c>
      <c r="I477" s="89" t="s">
        <v>32</v>
      </c>
      <c r="J477" s="89">
        <v>5</v>
      </c>
    </row>
    <row r="478" spans="1:10" s="89" customFormat="1" x14ac:dyDescent="0.25">
      <c r="A478" s="89" t="s">
        <v>29</v>
      </c>
      <c r="B478" s="89" t="s">
        <v>230</v>
      </c>
      <c r="F478" s="89" t="s">
        <v>254</v>
      </c>
      <c r="G478" s="89" t="s">
        <v>254</v>
      </c>
      <c r="H478" s="89" t="s">
        <v>230</v>
      </c>
      <c r="I478" s="89" t="s">
        <v>18</v>
      </c>
      <c r="J478" s="89">
        <v>5</v>
      </c>
    </row>
    <row r="479" spans="1:10" s="89" customFormat="1" x14ac:dyDescent="0.25">
      <c r="A479" s="89" t="s">
        <v>60</v>
      </c>
      <c r="B479" s="89" t="s">
        <v>126</v>
      </c>
      <c r="C479" s="89">
        <v>20</v>
      </c>
      <c r="F479" s="89" t="s">
        <v>255</v>
      </c>
      <c r="G479" s="89" t="s">
        <v>255</v>
      </c>
      <c r="H479" s="89" t="s">
        <v>126</v>
      </c>
    </row>
    <row r="480" spans="1:10" s="89" customFormat="1" x14ac:dyDescent="0.25">
      <c r="A480" s="89" t="s">
        <v>153</v>
      </c>
      <c r="B480" s="89" t="s">
        <v>154</v>
      </c>
      <c r="C480" s="89">
        <v>7</v>
      </c>
      <c r="D480" s="89">
        <v>4</v>
      </c>
      <c r="F480" s="89" t="s">
        <v>256</v>
      </c>
      <c r="G480" s="89" t="s">
        <v>256</v>
      </c>
      <c r="H480" s="89" t="s">
        <v>154</v>
      </c>
    </row>
    <row r="481" spans="1:10" s="89" customFormat="1" x14ac:dyDescent="0.25">
      <c r="A481" s="89" t="s">
        <v>14</v>
      </c>
      <c r="B481" s="89" t="s">
        <v>257</v>
      </c>
      <c r="F481" s="89" t="s">
        <v>258</v>
      </c>
      <c r="G481" s="89" t="s">
        <v>258</v>
      </c>
      <c r="H481" s="89" t="s">
        <v>257</v>
      </c>
      <c r="I481" s="89" t="s">
        <v>17</v>
      </c>
      <c r="J481" s="89">
        <v>4</v>
      </c>
    </row>
    <row r="482" spans="1:10" s="89" customFormat="1" x14ac:dyDescent="0.25">
      <c r="A482" s="89" t="s">
        <v>14</v>
      </c>
      <c r="B482" s="89" t="s">
        <v>257</v>
      </c>
      <c r="F482" s="89" t="s">
        <v>258</v>
      </c>
      <c r="G482" s="89" t="s">
        <v>258</v>
      </c>
      <c r="H482" s="89" t="s">
        <v>257</v>
      </c>
      <c r="I482" s="89" t="s">
        <v>22</v>
      </c>
      <c r="J482" s="89">
        <v>4</v>
      </c>
    </row>
    <row r="483" spans="1:10" s="89" customFormat="1" x14ac:dyDescent="0.25">
      <c r="A483" s="89" t="s">
        <v>14</v>
      </c>
      <c r="B483" s="89" t="s">
        <v>257</v>
      </c>
      <c r="F483" s="89" t="s">
        <v>258</v>
      </c>
      <c r="G483" s="89" t="s">
        <v>258</v>
      </c>
      <c r="H483" s="89" t="s">
        <v>257</v>
      </c>
      <c r="I483" s="89" t="s">
        <v>32</v>
      </c>
      <c r="J483" s="89">
        <v>4</v>
      </c>
    </row>
    <row r="484" spans="1:10" s="89" customFormat="1" x14ac:dyDescent="0.25">
      <c r="A484" s="89" t="s">
        <v>14</v>
      </c>
      <c r="B484" s="89" t="s">
        <v>257</v>
      </c>
      <c r="F484" s="89" t="s">
        <v>258</v>
      </c>
      <c r="G484" s="89" t="s">
        <v>258</v>
      </c>
      <c r="H484" s="89" t="s">
        <v>257</v>
      </c>
      <c r="I484" s="89" t="s">
        <v>18</v>
      </c>
      <c r="J484" s="89">
        <v>4</v>
      </c>
    </row>
    <row r="485" spans="1:10" s="89" customFormat="1" x14ac:dyDescent="0.25">
      <c r="A485" s="89" t="s">
        <v>14</v>
      </c>
      <c r="B485" s="89" t="s">
        <v>257</v>
      </c>
      <c r="F485" s="89" t="s">
        <v>258</v>
      </c>
      <c r="G485" s="89" t="s">
        <v>258</v>
      </c>
      <c r="H485" s="89" t="s">
        <v>257</v>
      </c>
      <c r="I485" s="89" t="s">
        <v>19</v>
      </c>
      <c r="J485" s="89">
        <v>4</v>
      </c>
    </row>
    <row r="486" spans="1:10" s="89" customFormat="1" x14ac:dyDescent="0.25">
      <c r="A486" s="89" t="s">
        <v>14</v>
      </c>
      <c r="B486" s="89" t="s">
        <v>257</v>
      </c>
      <c r="F486" s="89" t="s">
        <v>258</v>
      </c>
      <c r="G486" s="89" t="s">
        <v>258</v>
      </c>
      <c r="H486" s="89" t="s">
        <v>257</v>
      </c>
      <c r="I486" s="89" t="s">
        <v>84</v>
      </c>
      <c r="J486" s="89">
        <v>4</v>
      </c>
    </row>
    <row r="487" spans="1:10" s="89" customFormat="1" x14ac:dyDescent="0.25">
      <c r="A487" s="89" t="s">
        <v>14</v>
      </c>
      <c r="B487" s="89" t="s">
        <v>257</v>
      </c>
      <c r="F487" s="89" t="s">
        <v>258</v>
      </c>
      <c r="G487" s="89" t="s">
        <v>258</v>
      </c>
      <c r="H487" s="89" t="s">
        <v>257</v>
      </c>
      <c r="I487" s="89" t="s">
        <v>45</v>
      </c>
      <c r="J487" s="89">
        <v>4</v>
      </c>
    </row>
    <row r="488" spans="1:10" s="89" customFormat="1" x14ac:dyDescent="0.25">
      <c r="A488" s="89" t="s">
        <v>14</v>
      </c>
      <c r="B488" s="89" t="s">
        <v>257</v>
      </c>
      <c r="F488" s="89" t="s">
        <v>258</v>
      </c>
      <c r="G488" s="89" t="s">
        <v>258</v>
      </c>
      <c r="H488" s="89" t="s">
        <v>257</v>
      </c>
      <c r="I488" s="89" t="s">
        <v>46</v>
      </c>
      <c r="J488" s="89">
        <v>4</v>
      </c>
    </row>
    <row r="489" spans="1:10" s="89" customFormat="1" x14ac:dyDescent="0.25">
      <c r="A489" s="89" t="s">
        <v>14</v>
      </c>
      <c r="B489" s="89" t="s">
        <v>257</v>
      </c>
      <c r="F489" s="89" t="s">
        <v>258</v>
      </c>
      <c r="G489" s="89" t="s">
        <v>258</v>
      </c>
      <c r="H489" s="89" t="s">
        <v>257</v>
      </c>
      <c r="I489" s="89" t="s">
        <v>47</v>
      </c>
      <c r="J489" s="89">
        <v>4</v>
      </c>
    </row>
    <row r="490" spans="1:10" s="89" customFormat="1" x14ac:dyDescent="0.25">
      <c r="A490" s="89" t="s">
        <v>14</v>
      </c>
      <c r="B490" s="89" t="s">
        <v>257</v>
      </c>
      <c r="F490" s="89" t="s">
        <v>258</v>
      </c>
      <c r="G490" s="89" t="s">
        <v>258</v>
      </c>
      <c r="H490" s="89" t="s">
        <v>257</v>
      </c>
      <c r="I490" s="89" t="s">
        <v>66</v>
      </c>
      <c r="J490" s="89">
        <v>4</v>
      </c>
    </row>
    <row r="491" spans="1:10" s="89" customFormat="1" x14ac:dyDescent="0.25">
      <c r="A491" s="89" t="s">
        <v>23</v>
      </c>
      <c r="C491" s="89">
        <v>3</v>
      </c>
      <c r="F491" s="91" t="s">
        <v>622</v>
      </c>
      <c r="G491" s="89" t="s">
        <v>259</v>
      </c>
      <c r="H491" s="91" t="s">
        <v>39</v>
      </c>
    </row>
    <row r="492" spans="1:10" s="89" customFormat="1" x14ac:dyDescent="0.25">
      <c r="A492" s="89" t="s">
        <v>33</v>
      </c>
      <c r="B492" s="89" t="s">
        <v>129</v>
      </c>
      <c r="C492" s="89">
        <v>13</v>
      </c>
      <c r="F492" s="89" t="s">
        <v>260</v>
      </c>
      <c r="G492" s="89" t="s">
        <v>260</v>
      </c>
      <c r="H492" s="89" t="s">
        <v>129</v>
      </c>
      <c r="I492" s="89" t="s">
        <v>17</v>
      </c>
      <c r="J492" s="89">
        <v>2</v>
      </c>
    </row>
    <row r="493" spans="1:10" s="89" customFormat="1" x14ac:dyDescent="0.25">
      <c r="A493" s="89" t="s">
        <v>33</v>
      </c>
      <c r="B493" s="89" t="s">
        <v>129</v>
      </c>
      <c r="F493" s="89" t="s">
        <v>260</v>
      </c>
      <c r="G493" s="89" t="s">
        <v>260</v>
      </c>
      <c r="H493" s="89" t="s">
        <v>129</v>
      </c>
      <c r="I493" s="89" t="s">
        <v>32</v>
      </c>
      <c r="J493" s="89">
        <v>2</v>
      </c>
    </row>
    <row r="494" spans="1:10" s="89" customFormat="1" x14ac:dyDescent="0.25">
      <c r="A494" s="89" t="s">
        <v>33</v>
      </c>
      <c r="B494" s="89" t="s">
        <v>129</v>
      </c>
      <c r="F494" s="89" t="s">
        <v>260</v>
      </c>
      <c r="G494" s="89" t="s">
        <v>260</v>
      </c>
      <c r="H494" s="89" t="s">
        <v>129</v>
      </c>
      <c r="I494" s="89" t="s">
        <v>57</v>
      </c>
      <c r="J494" s="89">
        <v>1</v>
      </c>
    </row>
    <row r="495" spans="1:10" s="89" customFormat="1" x14ac:dyDescent="0.25">
      <c r="A495" s="89" t="s">
        <v>33</v>
      </c>
      <c r="B495" s="89" t="s">
        <v>129</v>
      </c>
      <c r="F495" s="89" t="s">
        <v>260</v>
      </c>
      <c r="G495" s="89" t="s">
        <v>260</v>
      </c>
      <c r="H495" s="89" t="s">
        <v>129</v>
      </c>
      <c r="I495" s="89" t="s">
        <v>22</v>
      </c>
      <c r="J495" s="89">
        <v>2</v>
      </c>
    </row>
    <row r="496" spans="1:10" s="89" customFormat="1" x14ac:dyDescent="0.25">
      <c r="A496" s="89" t="s">
        <v>33</v>
      </c>
      <c r="B496" s="89" t="s">
        <v>129</v>
      </c>
      <c r="F496" s="89" t="s">
        <v>260</v>
      </c>
      <c r="G496" s="89" t="s">
        <v>260</v>
      </c>
      <c r="H496" s="89" t="s">
        <v>129</v>
      </c>
      <c r="I496" s="89" t="s">
        <v>38</v>
      </c>
      <c r="J496" s="89">
        <v>2</v>
      </c>
    </row>
    <row r="497" spans="1:10" s="89" customFormat="1" x14ac:dyDescent="0.25">
      <c r="A497" s="89" t="s">
        <v>33</v>
      </c>
      <c r="B497" s="89" t="s">
        <v>129</v>
      </c>
      <c r="F497" s="89" t="s">
        <v>260</v>
      </c>
      <c r="G497" s="89" t="s">
        <v>260</v>
      </c>
      <c r="H497" s="89" t="s">
        <v>129</v>
      </c>
      <c r="I497" s="89" t="s">
        <v>21</v>
      </c>
      <c r="J497" s="89">
        <v>2</v>
      </c>
    </row>
    <row r="498" spans="1:10" s="89" customFormat="1" x14ac:dyDescent="0.25">
      <c r="A498" s="89" t="s">
        <v>33</v>
      </c>
      <c r="B498" s="89" t="s">
        <v>129</v>
      </c>
      <c r="F498" s="89" t="s">
        <v>260</v>
      </c>
      <c r="G498" s="89" t="s">
        <v>260</v>
      </c>
      <c r="H498" s="89" t="s">
        <v>129</v>
      </c>
      <c r="I498" s="89" t="s">
        <v>28</v>
      </c>
      <c r="J498" s="89">
        <v>1</v>
      </c>
    </row>
    <row r="499" spans="1:10" s="89" customFormat="1" x14ac:dyDescent="0.25">
      <c r="A499" s="89" t="s">
        <v>33</v>
      </c>
      <c r="B499" s="89" t="s">
        <v>129</v>
      </c>
      <c r="F499" s="89" t="s">
        <v>260</v>
      </c>
      <c r="G499" s="89" t="s">
        <v>260</v>
      </c>
      <c r="H499" s="89" t="s">
        <v>129</v>
      </c>
      <c r="I499" s="89" t="s">
        <v>19</v>
      </c>
      <c r="J499" s="89">
        <v>1</v>
      </c>
    </row>
    <row r="500" spans="1:10" s="89" customFormat="1" x14ac:dyDescent="0.25">
      <c r="A500" s="89" t="s">
        <v>33</v>
      </c>
      <c r="B500" s="89" t="s">
        <v>129</v>
      </c>
      <c r="F500" s="89" t="s">
        <v>260</v>
      </c>
      <c r="G500" s="89" t="s">
        <v>260</v>
      </c>
      <c r="H500" s="89" t="s">
        <v>129</v>
      </c>
      <c r="I500" s="89" t="s">
        <v>46</v>
      </c>
      <c r="J500" s="89">
        <v>1</v>
      </c>
    </row>
    <row r="501" spans="1:10" s="89" customFormat="1" x14ac:dyDescent="0.25">
      <c r="A501" s="89" t="s">
        <v>14</v>
      </c>
      <c r="B501" s="89" t="s">
        <v>106</v>
      </c>
      <c r="C501" s="89">
        <v>1</v>
      </c>
      <c r="F501" s="89" t="s">
        <v>261</v>
      </c>
      <c r="G501" s="89" t="s">
        <v>261</v>
      </c>
      <c r="H501" s="89" t="s">
        <v>106</v>
      </c>
      <c r="I501" s="89" t="s">
        <v>18</v>
      </c>
      <c r="J501" s="89">
        <v>5</v>
      </c>
    </row>
    <row r="502" spans="1:10" s="89" customFormat="1" x14ac:dyDescent="0.25">
      <c r="A502" s="89" t="s">
        <v>14</v>
      </c>
      <c r="B502" s="89" t="s">
        <v>106</v>
      </c>
      <c r="C502" s="89">
        <v>1</v>
      </c>
      <c r="F502" s="89" t="s">
        <v>261</v>
      </c>
      <c r="G502" s="89" t="s">
        <v>261</v>
      </c>
      <c r="H502" s="89" t="s">
        <v>106</v>
      </c>
      <c r="I502" s="89" t="s">
        <v>19</v>
      </c>
      <c r="J502" s="89">
        <v>4</v>
      </c>
    </row>
    <row r="503" spans="1:10" s="89" customFormat="1" x14ac:dyDescent="0.25">
      <c r="A503" s="89" t="s">
        <v>60</v>
      </c>
      <c r="B503" s="89" t="s">
        <v>70</v>
      </c>
      <c r="F503" s="89" t="s">
        <v>262</v>
      </c>
      <c r="G503" s="89" t="s">
        <v>262</v>
      </c>
      <c r="H503" s="89" t="s">
        <v>70</v>
      </c>
      <c r="I503" s="89" t="s">
        <v>32</v>
      </c>
      <c r="J503" s="89">
        <v>3</v>
      </c>
    </row>
    <row r="504" spans="1:10" s="89" customFormat="1" x14ac:dyDescent="0.25">
      <c r="A504" s="89" t="s">
        <v>60</v>
      </c>
      <c r="B504" s="89" t="s">
        <v>70</v>
      </c>
      <c r="F504" s="89" t="s">
        <v>262</v>
      </c>
      <c r="G504" s="89" t="s">
        <v>262</v>
      </c>
      <c r="H504" s="89" t="s">
        <v>70</v>
      </c>
      <c r="I504" s="89" t="s">
        <v>46</v>
      </c>
      <c r="J504" s="89">
        <v>2</v>
      </c>
    </row>
    <row r="505" spans="1:10" s="89" customFormat="1" x14ac:dyDescent="0.25">
      <c r="A505" s="89" t="s">
        <v>49</v>
      </c>
      <c r="B505" s="89" t="s">
        <v>73</v>
      </c>
      <c r="C505" s="89">
        <v>2</v>
      </c>
      <c r="D505" s="89">
        <v>18</v>
      </c>
      <c r="F505" s="89" t="s">
        <v>263</v>
      </c>
      <c r="G505" s="89" t="s">
        <v>263</v>
      </c>
      <c r="H505" s="89" t="s">
        <v>73</v>
      </c>
      <c r="I505" s="89" t="s">
        <v>17</v>
      </c>
      <c r="J505" s="89">
        <v>1</v>
      </c>
    </row>
    <row r="506" spans="1:10" s="89" customFormat="1" x14ac:dyDescent="0.25">
      <c r="A506" s="89" t="s">
        <v>60</v>
      </c>
      <c r="B506" s="89" t="s">
        <v>61</v>
      </c>
      <c r="F506" s="89" t="s">
        <v>264</v>
      </c>
      <c r="G506" s="89" t="s">
        <v>264</v>
      </c>
      <c r="H506" s="89" t="s">
        <v>61</v>
      </c>
      <c r="I506" s="89" t="s">
        <v>48</v>
      </c>
      <c r="J506" s="89">
        <v>1</v>
      </c>
    </row>
    <row r="507" spans="1:10" s="89" customFormat="1" x14ac:dyDescent="0.25">
      <c r="A507" s="89" t="s">
        <v>60</v>
      </c>
      <c r="B507" s="89" t="s">
        <v>61</v>
      </c>
      <c r="F507" s="89" t="s">
        <v>264</v>
      </c>
      <c r="G507" s="89" t="s">
        <v>264</v>
      </c>
      <c r="H507" s="89" t="s">
        <v>61</v>
      </c>
      <c r="I507" s="89" t="s">
        <v>13</v>
      </c>
      <c r="J507" s="89">
        <v>1</v>
      </c>
    </row>
    <row r="508" spans="1:10" s="89" customFormat="1" x14ac:dyDescent="0.25">
      <c r="A508" s="89" t="s">
        <v>14</v>
      </c>
      <c r="B508" s="89" t="s">
        <v>15</v>
      </c>
      <c r="C508" s="89">
        <v>7</v>
      </c>
      <c r="F508" s="89" t="s">
        <v>265</v>
      </c>
      <c r="G508" s="89" t="s">
        <v>265</v>
      </c>
      <c r="H508" s="89" t="s">
        <v>15</v>
      </c>
    </row>
    <row r="509" spans="1:10" s="89" customFormat="1" x14ac:dyDescent="0.25">
      <c r="A509" s="89" t="s">
        <v>26</v>
      </c>
      <c r="B509" s="89" t="s">
        <v>185</v>
      </c>
      <c r="C509" s="89">
        <v>10</v>
      </c>
      <c r="F509" s="89" t="s">
        <v>266</v>
      </c>
      <c r="G509" s="89" t="s">
        <v>266</v>
      </c>
      <c r="H509" s="89" t="s">
        <v>26</v>
      </c>
    </row>
    <row r="510" spans="1:10" s="89" customFormat="1" x14ac:dyDescent="0.25">
      <c r="A510" s="89" t="s">
        <v>23</v>
      </c>
      <c r="B510" s="89" t="s">
        <v>41</v>
      </c>
      <c r="F510" s="89" t="s">
        <v>267</v>
      </c>
      <c r="G510" s="89" t="s">
        <v>267</v>
      </c>
      <c r="H510" s="89" t="s">
        <v>41</v>
      </c>
      <c r="I510" s="89" t="s">
        <v>17</v>
      </c>
      <c r="J510" s="89">
        <v>2</v>
      </c>
    </row>
    <row r="511" spans="1:10" s="89" customFormat="1" x14ac:dyDescent="0.25">
      <c r="A511" s="89" t="s">
        <v>33</v>
      </c>
      <c r="B511" s="89" t="s">
        <v>123</v>
      </c>
      <c r="C511" s="89">
        <v>30</v>
      </c>
      <c r="D511" s="89">
        <v>7</v>
      </c>
      <c r="F511" s="89" t="s">
        <v>268</v>
      </c>
      <c r="G511" s="89" t="s">
        <v>268</v>
      </c>
      <c r="H511" s="89" t="s">
        <v>123</v>
      </c>
      <c r="I511" s="89" t="s">
        <v>21</v>
      </c>
      <c r="J511" s="89">
        <v>13</v>
      </c>
    </row>
    <row r="512" spans="1:10" s="89" customFormat="1" x14ac:dyDescent="0.25">
      <c r="A512" s="89" t="s">
        <v>33</v>
      </c>
      <c r="B512" s="89" t="s">
        <v>123</v>
      </c>
      <c r="F512" s="89" t="s">
        <v>268</v>
      </c>
      <c r="G512" s="89" t="s">
        <v>268</v>
      </c>
      <c r="H512" s="89" t="s">
        <v>123</v>
      </c>
      <c r="I512" s="89" t="s">
        <v>13</v>
      </c>
      <c r="J512" s="89">
        <v>2</v>
      </c>
    </row>
    <row r="513" spans="1:10" s="89" customFormat="1" x14ac:dyDescent="0.25">
      <c r="A513" s="89" t="s">
        <v>33</v>
      </c>
      <c r="B513" s="89" t="s">
        <v>123</v>
      </c>
      <c r="F513" s="89" t="s">
        <v>268</v>
      </c>
      <c r="G513" s="89" t="s">
        <v>268</v>
      </c>
      <c r="H513" s="89" t="s">
        <v>123</v>
      </c>
      <c r="I513" s="89" t="s">
        <v>17</v>
      </c>
      <c r="J513" s="89">
        <v>2</v>
      </c>
    </row>
    <row r="514" spans="1:10" s="89" customFormat="1" x14ac:dyDescent="0.25">
      <c r="A514" s="89" t="s">
        <v>33</v>
      </c>
      <c r="B514" s="89" t="s">
        <v>123</v>
      </c>
      <c r="F514" s="89" t="s">
        <v>268</v>
      </c>
      <c r="G514" s="89" t="s">
        <v>268</v>
      </c>
      <c r="H514" s="89" t="s">
        <v>123</v>
      </c>
      <c r="I514" s="89" t="s">
        <v>45</v>
      </c>
      <c r="J514" s="89">
        <v>3</v>
      </c>
    </row>
    <row r="515" spans="1:10" s="89" customFormat="1" x14ac:dyDescent="0.25">
      <c r="A515" s="89" t="s">
        <v>33</v>
      </c>
      <c r="B515" s="89" t="s">
        <v>123</v>
      </c>
      <c r="F515" s="89" t="s">
        <v>268</v>
      </c>
      <c r="G515" s="89" t="s">
        <v>268</v>
      </c>
      <c r="H515" s="89" t="s">
        <v>123</v>
      </c>
      <c r="I515" s="89" t="s">
        <v>22</v>
      </c>
      <c r="J515" s="89">
        <v>2</v>
      </c>
    </row>
    <row r="516" spans="1:10" s="89" customFormat="1" x14ac:dyDescent="0.25">
      <c r="A516" s="89" t="s">
        <v>33</v>
      </c>
      <c r="B516" s="89" t="s">
        <v>123</v>
      </c>
      <c r="F516" s="89" t="s">
        <v>268</v>
      </c>
      <c r="G516" s="89" t="s">
        <v>268</v>
      </c>
      <c r="H516" s="89" t="s">
        <v>123</v>
      </c>
      <c r="I516" s="89" t="s">
        <v>98</v>
      </c>
      <c r="J516" s="89">
        <v>5</v>
      </c>
    </row>
    <row r="517" spans="1:10" s="89" customFormat="1" x14ac:dyDescent="0.25">
      <c r="A517" s="89" t="s">
        <v>33</v>
      </c>
      <c r="B517" s="89" t="s">
        <v>123</v>
      </c>
      <c r="F517" s="89" t="s">
        <v>268</v>
      </c>
      <c r="G517" s="89" t="s">
        <v>268</v>
      </c>
      <c r="H517" s="89" t="s">
        <v>123</v>
      </c>
      <c r="I517" s="89" t="s">
        <v>47</v>
      </c>
      <c r="J517" s="89">
        <v>2</v>
      </c>
    </row>
    <row r="518" spans="1:10" s="89" customFormat="1" x14ac:dyDescent="0.25">
      <c r="A518" s="89" t="s">
        <v>33</v>
      </c>
      <c r="B518" s="89" t="s">
        <v>123</v>
      </c>
      <c r="F518" s="89" t="s">
        <v>268</v>
      </c>
      <c r="G518" s="89" t="s">
        <v>268</v>
      </c>
      <c r="H518" s="89" t="s">
        <v>123</v>
      </c>
      <c r="I518" s="89" t="s">
        <v>48</v>
      </c>
      <c r="J518" s="89">
        <v>2</v>
      </c>
    </row>
    <row r="519" spans="1:10" s="89" customFormat="1" x14ac:dyDescent="0.25">
      <c r="A519" s="89" t="s">
        <v>14</v>
      </c>
      <c r="B519" s="89" t="s">
        <v>15</v>
      </c>
      <c r="F519" s="89" t="s">
        <v>269</v>
      </c>
      <c r="G519" s="89" t="s">
        <v>269</v>
      </c>
      <c r="H519" s="89" t="s">
        <v>15</v>
      </c>
      <c r="I519" s="89" t="s">
        <v>18</v>
      </c>
      <c r="J519" s="89">
        <v>4</v>
      </c>
    </row>
    <row r="520" spans="1:10" s="89" customFormat="1" x14ac:dyDescent="0.25">
      <c r="A520" s="89" t="s">
        <v>14</v>
      </c>
      <c r="B520" s="89" t="s">
        <v>15</v>
      </c>
      <c r="F520" s="89" t="s">
        <v>269</v>
      </c>
      <c r="G520" s="89" t="s">
        <v>269</v>
      </c>
      <c r="H520" s="89" t="s">
        <v>15</v>
      </c>
      <c r="I520" s="89" t="s">
        <v>17</v>
      </c>
      <c r="J520" s="89">
        <v>1</v>
      </c>
    </row>
    <row r="521" spans="1:10" s="89" customFormat="1" x14ac:dyDescent="0.25">
      <c r="A521" s="89" t="s">
        <v>14</v>
      </c>
      <c r="B521" s="89" t="s">
        <v>15</v>
      </c>
      <c r="F521" s="89" t="s">
        <v>269</v>
      </c>
      <c r="G521" s="89" t="s">
        <v>269</v>
      </c>
      <c r="H521" s="89" t="s">
        <v>15</v>
      </c>
      <c r="I521" s="89" t="s">
        <v>22</v>
      </c>
      <c r="J521" s="89">
        <v>1</v>
      </c>
    </row>
    <row r="522" spans="1:10" s="89" customFormat="1" x14ac:dyDescent="0.25">
      <c r="A522" s="89" t="s">
        <v>29</v>
      </c>
      <c r="B522" s="89" t="s">
        <v>230</v>
      </c>
      <c r="C522" s="89">
        <v>14</v>
      </c>
      <c r="F522" s="89" t="s">
        <v>270</v>
      </c>
      <c r="G522" s="89" t="s">
        <v>270</v>
      </c>
      <c r="H522" s="89" t="s">
        <v>230</v>
      </c>
      <c r="I522" s="89" t="s">
        <v>22</v>
      </c>
      <c r="J522" s="89">
        <v>1</v>
      </c>
    </row>
    <row r="523" spans="1:10" s="89" customFormat="1" x14ac:dyDescent="0.25">
      <c r="A523" s="89" t="s">
        <v>29</v>
      </c>
      <c r="B523" s="89" t="s">
        <v>230</v>
      </c>
      <c r="F523" s="89" t="s">
        <v>270</v>
      </c>
      <c r="G523" s="89" t="s">
        <v>270</v>
      </c>
      <c r="H523" s="89" t="s">
        <v>230</v>
      </c>
      <c r="I523" s="89" t="s">
        <v>45</v>
      </c>
      <c r="J523" s="89">
        <v>1</v>
      </c>
    </row>
    <row r="524" spans="1:10" s="89" customFormat="1" x14ac:dyDescent="0.25">
      <c r="A524" s="89" t="s">
        <v>29</v>
      </c>
      <c r="B524" s="89" t="s">
        <v>230</v>
      </c>
      <c r="F524" s="89" t="s">
        <v>270</v>
      </c>
      <c r="G524" s="89" t="s">
        <v>270</v>
      </c>
      <c r="H524" s="89" t="s">
        <v>230</v>
      </c>
      <c r="I524" s="89" t="s">
        <v>57</v>
      </c>
      <c r="J524" s="89">
        <v>2</v>
      </c>
    </row>
    <row r="525" spans="1:10" s="89" customFormat="1" x14ac:dyDescent="0.25">
      <c r="A525" s="89" t="s">
        <v>29</v>
      </c>
      <c r="B525" s="89" t="s">
        <v>230</v>
      </c>
      <c r="F525" s="89" t="s">
        <v>270</v>
      </c>
      <c r="G525" s="89" t="s">
        <v>270</v>
      </c>
      <c r="H525" s="89" t="s">
        <v>230</v>
      </c>
      <c r="I525" s="89" t="s">
        <v>13</v>
      </c>
      <c r="J525" s="89">
        <v>8</v>
      </c>
    </row>
    <row r="526" spans="1:10" s="89" customFormat="1" x14ac:dyDescent="0.25">
      <c r="A526" s="89" t="s">
        <v>29</v>
      </c>
      <c r="B526" s="89" t="s">
        <v>230</v>
      </c>
      <c r="F526" s="89" t="s">
        <v>270</v>
      </c>
      <c r="G526" s="89" t="s">
        <v>270</v>
      </c>
      <c r="H526" s="89" t="s">
        <v>230</v>
      </c>
      <c r="I526" s="89" t="s">
        <v>28</v>
      </c>
      <c r="J526" s="89">
        <v>2</v>
      </c>
    </row>
    <row r="527" spans="1:10" s="89" customFormat="1" x14ac:dyDescent="0.25">
      <c r="A527" s="89" t="s">
        <v>29</v>
      </c>
      <c r="B527" s="89" t="s">
        <v>230</v>
      </c>
      <c r="F527" s="89" t="s">
        <v>270</v>
      </c>
      <c r="G527" s="89" t="s">
        <v>270</v>
      </c>
      <c r="H527" s="89" t="s">
        <v>230</v>
      </c>
      <c r="I527" s="89" t="s">
        <v>17</v>
      </c>
      <c r="J527" s="89">
        <v>3</v>
      </c>
    </row>
    <row r="528" spans="1:10" s="89" customFormat="1" x14ac:dyDescent="0.25">
      <c r="A528" s="89" t="s">
        <v>14</v>
      </c>
      <c r="B528" s="89" t="s">
        <v>15</v>
      </c>
      <c r="C528" s="89">
        <v>30</v>
      </c>
      <c r="F528" s="89" t="s">
        <v>271</v>
      </c>
      <c r="G528" s="89" t="s">
        <v>271</v>
      </c>
      <c r="H528" s="89" t="s">
        <v>15</v>
      </c>
      <c r="I528" s="89" t="s">
        <v>17</v>
      </c>
      <c r="J528" s="89">
        <v>2</v>
      </c>
    </row>
    <row r="529" spans="1:10" s="89" customFormat="1" x14ac:dyDescent="0.25">
      <c r="A529" s="89" t="s">
        <v>14</v>
      </c>
      <c r="B529" s="89" t="s">
        <v>15</v>
      </c>
      <c r="F529" s="89" t="s">
        <v>271</v>
      </c>
      <c r="G529" s="89" t="s">
        <v>271</v>
      </c>
      <c r="H529" s="89" t="s">
        <v>15</v>
      </c>
      <c r="I529" s="89" t="s">
        <v>38</v>
      </c>
      <c r="J529" s="89">
        <v>2</v>
      </c>
    </row>
    <row r="530" spans="1:10" s="89" customFormat="1" x14ac:dyDescent="0.25">
      <c r="A530" s="89" t="s">
        <v>14</v>
      </c>
      <c r="B530" s="89" t="s">
        <v>15</v>
      </c>
      <c r="F530" s="89" t="s">
        <v>271</v>
      </c>
      <c r="G530" s="89" t="s">
        <v>271</v>
      </c>
      <c r="H530" s="89" t="s">
        <v>15</v>
      </c>
      <c r="I530" s="89" t="s">
        <v>133</v>
      </c>
      <c r="J530" s="89">
        <v>1</v>
      </c>
    </row>
    <row r="531" spans="1:10" s="89" customFormat="1" x14ac:dyDescent="0.25">
      <c r="A531" s="89" t="s">
        <v>14</v>
      </c>
      <c r="B531" s="89" t="s">
        <v>15</v>
      </c>
      <c r="F531" s="89" t="s">
        <v>271</v>
      </c>
      <c r="G531" s="89" t="s">
        <v>271</v>
      </c>
      <c r="H531" s="89" t="s">
        <v>15</v>
      </c>
      <c r="I531" s="89" t="s">
        <v>21</v>
      </c>
      <c r="J531" s="89">
        <v>5</v>
      </c>
    </row>
    <row r="532" spans="1:10" s="89" customFormat="1" x14ac:dyDescent="0.25">
      <c r="A532" s="89" t="s">
        <v>14</v>
      </c>
      <c r="B532" s="89" t="s">
        <v>15</v>
      </c>
      <c r="F532" s="89" t="s">
        <v>271</v>
      </c>
      <c r="G532" s="89" t="s">
        <v>271</v>
      </c>
      <c r="H532" s="89" t="s">
        <v>15</v>
      </c>
      <c r="I532" s="89" t="s">
        <v>28</v>
      </c>
      <c r="J532" s="89">
        <v>2</v>
      </c>
    </row>
    <row r="533" spans="1:10" s="89" customFormat="1" x14ac:dyDescent="0.25">
      <c r="A533" s="89" t="s">
        <v>14</v>
      </c>
      <c r="B533" s="89" t="s">
        <v>15</v>
      </c>
      <c r="F533" s="89" t="s">
        <v>271</v>
      </c>
      <c r="G533" s="89" t="s">
        <v>271</v>
      </c>
      <c r="H533" s="89" t="s">
        <v>15</v>
      </c>
      <c r="I533" s="89" t="s">
        <v>98</v>
      </c>
      <c r="J533" s="89">
        <v>5</v>
      </c>
    </row>
    <row r="534" spans="1:10" s="89" customFormat="1" x14ac:dyDescent="0.25">
      <c r="A534" s="89" t="s">
        <v>26</v>
      </c>
      <c r="B534" s="89" t="s">
        <v>185</v>
      </c>
      <c r="C534" s="89">
        <v>211</v>
      </c>
      <c r="F534" s="89" t="s">
        <v>272</v>
      </c>
      <c r="G534" s="89" t="s">
        <v>272</v>
      </c>
      <c r="H534" s="89" t="s">
        <v>26</v>
      </c>
      <c r="I534" s="89" t="s">
        <v>17</v>
      </c>
      <c r="J534" s="89">
        <v>7</v>
      </c>
    </row>
    <row r="535" spans="1:10" s="89" customFormat="1" x14ac:dyDescent="0.25">
      <c r="A535" s="89" t="s">
        <v>26</v>
      </c>
      <c r="B535" s="89" t="s">
        <v>185</v>
      </c>
      <c r="F535" s="89" t="s">
        <v>272</v>
      </c>
      <c r="G535" s="89" t="s">
        <v>272</v>
      </c>
      <c r="H535" s="89" t="s">
        <v>26</v>
      </c>
      <c r="I535" s="89" t="s">
        <v>45</v>
      </c>
      <c r="J535" s="89">
        <v>1</v>
      </c>
    </row>
    <row r="536" spans="1:10" s="89" customFormat="1" x14ac:dyDescent="0.25">
      <c r="A536" s="89" t="s">
        <v>26</v>
      </c>
      <c r="B536" s="89" t="s">
        <v>185</v>
      </c>
      <c r="E536" s="89">
        <v>36</v>
      </c>
      <c r="F536" s="89" t="s">
        <v>273</v>
      </c>
      <c r="G536" s="89" t="s">
        <v>273</v>
      </c>
      <c r="H536" s="89" t="s">
        <v>26</v>
      </c>
    </row>
    <row r="537" spans="1:10" s="89" customFormat="1" x14ac:dyDescent="0.25">
      <c r="A537" s="89" t="s">
        <v>33</v>
      </c>
      <c r="B537" s="89" t="s">
        <v>34</v>
      </c>
      <c r="F537" s="89" t="s">
        <v>274</v>
      </c>
      <c r="G537" s="89" t="s">
        <v>274</v>
      </c>
      <c r="H537" s="89" t="s">
        <v>34</v>
      </c>
      <c r="I537" s="89" t="s">
        <v>13</v>
      </c>
      <c r="J537" s="89">
        <v>3</v>
      </c>
    </row>
    <row r="538" spans="1:10" s="89" customFormat="1" x14ac:dyDescent="0.25">
      <c r="A538" s="89" t="s">
        <v>33</v>
      </c>
      <c r="B538" s="89" t="s">
        <v>34</v>
      </c>
      <c r="F538" s="89" t="s">
        <v>274</v>
      </c>
      <c r="G538" s="89" t="s">
        <v>274</v>
      </c>
      <c r="H538" s="89" t="s">
        <v>34</v>
      </c>
      <c r="I538" s="89" t="s">
        <v>21</v>
      </c>
      <c r="J538" s="89">
        <v>2</v>
      </c>
    </row>
    <row r="539" spans="1:10" s="89" customFormat="1" x14ac:dyDescent="0.25">
      <c r="A539" s="89" t="s">
        <v>60</v>
      </c>
      <c r="B539" s="89" t="s">
        <v>61</v>
      </c>
      <c r="C539" s="89">
        <v>2</v>
      </c>
      <c r="F539" s="89" t="s">
        <v>275</v>
      </c>
      <c r="G539" s="89" t="s">
        <v>275</v>
      </c>
      <c r="H539" s="89" t="s">
        <v>61</v>
      </c>
      <c r="I539" s="89" t="s">
        <v>53</v>
      </c>
      <c r="J539" s="89">
        <v>3</v>
      </c>
    </row>
    <row r="540" spans="1:10" s="89" customFormat="1" x14ac:dyDescent="0.25">
      <c r="A540" s="89" t="s">
        <v>60</v>
      </c>
      <c r="B540" s="89" t="s">
        <v>61</v>
      </c>
      <c r="F540" s="89" t="s">
        <v>275</v>
      </c>
      <c r="G540" s="89" t="s">
        <v>275</v>
      </c>
      <c r="H540" s="89" t="s">
        <v>61</v>
      </c>
      <c r="I540" s="89" t="s">
        <v>22</v>
      </c>
      <c r="J540" s="89">
        <v>1</v>
      </c>
    </row>
    <row r="541" spans="1:10" s="89" customFormat="1" x14ac:dyDescent="0.25">
      <c r="A541" s="89" t="s">
        <v>60</v>
      </c>
      <c r="B541" s="89" t="s">
        <v>61</v>
      </c>
      <c r="F541" s="89" t="s">
        <v>275</v>
      </c>
      <c r="G541" s="89" t="s">
        <v>275</v>
      </c>
      <c r="H541" s="89" t="s">
        <v>61</v>
      </c>
      <c r="I541" s="89" t="s">
        <v>46</v>
      </c>
      <c r="J541" s="89">
        <v>1</v>
      </c>
    </row>
    <row r="542" spans="1:10" s="89" customFormat="1" x14ac:dyDescent="0.25">
      <c r="A542" s="89" t="s">
        <v>60</v>
      </c>
      <c r="B542" s="89" t="s">
        <v>61</v>
      </c>
      <c r="F542" s="89" t="s">
        <v>275</v>
      </c>
      <c r="G542" s="89" t="s">
        <v>275</v>
      </c>
      <c r="H542" s="89" t="s">
        <v>61</v>
      </c>
      <c r="I542" s="89" t="s">
        <v>98</v>
      </c>
      <c r="J542" s="89">
        <v>4</v>
      </c>
    </row>
    <row r="543" spans="1:10" s="89" customFormat="1" x14ac:dyDescent="0.25">
      <c r="A543" s="89" t="s">
        <v>60</v>
      </c>
      <c r="B543" s="89" t="s">
        <v>61</v>
      </c>
      <c r="F543" s="89" t="s">
        <v>275</v>
      </c>
      <c r="G543" s="89" t="s">
        <v>275</v>
      </c>
      <c r="H543" s="89" t="s">
        <v>61</v>
      </c>
      <c r="I543" s="89" t="s">
        <v>17</v>
      </c>
      <c r="J543" s="89">
        <v>1</v>
      </c>
    </row>
    <row r="544" spans="1:10" s="89" customFormat="1" x14ac:dyDescent="0.25">
      <c r="A544" s="89" t="s">
        <v>49</v>
      </c>
      <c r="B544" s="89" t="s">
        <v>176</v>
      </c>
      <c r="C544" s="89">
        <v>6</v>
      </c>
      <c r="F544" s="89" t="s">
        <v>276</v>
      </c>
      <c r="G544" s="89" t="s">
        <v>276</v>
      </c>
      <c r="H544" s="89" t="s">
        <v>176</v>
      </c>
    </row>
    <row r="545" spans="1:10" s="89" customFormat="1" x14ac:dyDescent="0.25">
      <c r="A545" s="89" t="s">
        <v>14</v>
      </c>
      <c r="B545" s="89" t="s">
        <v>15</v>
      </c>
      <c r="C545" s="89">
        <v>10</v>
      </c>
      <c r="F545" s="89" t="s">
        <v>277</v>
      </c>
      <c r="G545" s="89" t="s">
        <v>277</v>
      </c>
      <c r="H545" s="89" t="s">
        <v>15</v>
      </c>
    </row>
    <row r="546" spans="1:10" s="89" customFormat="1" x14ac:dyDescent="0.25">
      <c r="A546" s="89" t="s">
        <v>49</v>
      </c>
      <c r="B546" s="89" t="s">
        <v>121</v>
      </c>
      <c r="C546" s="89">
        <v>4</v>
      </c>
      <c r="F546" s="89" t="s">
        <v>278</v>
      </c>
      <c r="G546" s="89" t="s">
        <v>278</v>
      </c>
      <c r="H546" s="89" t="s">
        <v>121</v>
      </c>
      <c r="I546" s="89" t="s">
        <v>17</v>
      </c>
      <c r="J546" s="89">
        <v>4</v>
      </c>
    </row>
    <row r="547" spans="1:10" s="89" customFormat="1" x14ac:dyDescent="0.25">
      <c r="A547" s="89" t="s">
        <v>49</v>
      </c>
      <c r="B547" s="89" t="s">
        <v>121</v>
      </c>
      <c r="F547" s="89" t="s">
        <v>278</v>
      </c>
      <c r="G547" s="89" t="s">
        <v>278</v>
      </c>
      <c r="H547" s="89" t="s">
        <v>121</v>
      </c>
      <c r="I547" s="89" t="s">
        <v>22</v>
      </c>
      <c r="J547" s="89">
        <v>1</v>
      </c>
    </row>
    <row r="548" spans="1:10" s="89" customFormat="1" x14ac:dyDescent="0.25">
      <c r="A548" s="89" t="s">
        <v>49</v>
      </c>
      <c r="B548" s="89" t="s">
        <v>121</v>
      </c>
      <c r="F548" s="89" t="s">
        <v>278</v>
      </c>
      <c r="G548" s="89" t="s">
        <v>278</v>
      </c>
      <c r="H548" s="89" t="s">
        <v>121</v>
      </c>
      <c r="I548" s="89" t="s">
        <v>18</v>
      </c>
      <c r="J548" s="89">
        <v>2</v>
      </c>
    </row>
    <row r="549" spans="1:10" s="89" customFormat="1" x14ac:dyDescent="0.25">
      <c r="A549" s="89" t="s">
        <v>49</v>
      </c>
      <c r="B549" s="89" t="s">
        <v>121</v>
      </c>
      <c r="E549" s="89">
        <v>3</v>
      </c>
      <c r="F549" s="89" t="s">
        <v>279</v>
      </c>
      <c r="G549" s="89" t="s">
        <v>279</v>
      </c>
      <c r="H549" s="89" t="s">
        <v>121</v>
      </c>
    </row>
    <row r="550" spans="1:10" s="89" customFormat="1" x14ac:dyDescent="0.25">
      <c r="A550" s="89" t="s">
        <v>14</v>
      </c>
      <c r="B550" s="89" t="s">
        <v>171</v>
      </c>
      <c r="C550" s="89">
        <v>5</v>
      </c>
      <c r="F550" s="89" t="s">
        <v>280</v>
      </c>
      <c r="G550" s="89" t="s">
        <v>280</v>
      </c>
      <c r="H550" s="89" t="s">
        <v>171</v>
      </c>
      <c r="I550" s="89" t="s">
        <v>18</v>
      </c>
      <c r="J550" s="89">
        <v>1</v>
      </c>
    </row>
    <row r="551" spans="1:10" s="89" customFormat="1" x14ac:dyDescent="0.25">
      <c r="A551" s="89" t="s">
        <v>14</v>
      </c>
      <c r="B551" s="89" t="s">
        <v>171</v>
      </c>
      <c r="F551" s="89" t="s">
        <v>280</v>
      </c>
      <c r="G551" s="89" t="s">
        <v>280</v>
      </c>
      <c r="H551" s="89" t="s">
        <v>171</v>
      </c>
      <c r="I551" s="89" t="s">
        <v>17</v>
      </c>
      <c r="J551" s="89">
        <v>1</v>
      </c>
    </row>
    <row r="552" spans="1:10" s="89" customFormat="1" x14ac:dyDescent="0.25">
      <c r="A552" s="89" t="s">
        <v>49</v>
      </c>
      <c r="B552" s="89" t="s">
        <v>121</v>
      </c>
      <c r="C552" s="89">
        <v>1</v>
      </c>
      <c r="F552" s="89" t="s">
        <v>281</v>
      </c>
      <c r="G552" s="89" t="s">
        <v>281</v>
      </c>
      <c r="H552" s="89" t="s">
        <v>121</v>
      </c>
    </row>
    <row r="553" spans="1:10" s="89" customFormat="1" x14ac:dyDescent="0.25">
      <c r="A553" s="89" t="s">
        <v>14</v>
      </c>
      <c r="B553" s="89" t="s">
        <v>15</v>
      </c>
      <c r="C553" s="89">
        <v>10</v>
      </c>
      <c r="F553" s="89" t="s">
        <v>282</v>
      </c>
      <c r="G553" s="89" t="s">
        <v>282</v>
      </c>
      <c r="H553" s="89" t="s">
        <v>15</v>
      </c>
      <c r="I553" s="89" t="s">
        <v>21</v>
      </c>
      <c r="J553" s="89">
        <v>2</v>
      </c>
    </row>
    <row r="554" spans="1:10" s="89" customFormat="1" x14ac:dyDescent="0.25">
      <c r="A554" s="89" t="s">
        <v>14</v>
      </c>
      <c r="B554" s="89" t="s">
        <v>88</v>
      </c>
      <c r="C554" s="89">
        <v>5</v>
      </c>
      <c r="F554" s="89" t="s">
        <v>283</v>
      </c>
      <c r="G554" s="89" t="s">
        <v>283</v>
      </c>
      <c r="H554" s="89" t="s">
        <v>88</v>
      </c>
    </row>
    <row r="555" spans="1:10" s="90" customFormat="1" x14ac:dyDescent="0.25">
      <c r="A555" s="90" t="s">
        <v>23</v>
      </c>
      <c r="B555" s="90" t="s">
        <v>39</v>
      </c>
      <c r="C555" s="90">
        <v>20</v>
      </c>
      <c r="F555" s="90" t="s">
        <v>284</v>
      </c>
      <c r="G555" s="90" t="s">
        <v>285</v>
      </c>
      <c r="H555" s="90" t="s">
        <v>39</v>
      </c>
      <c r="I555" s="90" t="s">
        <v>133</v>
      </c>
    </row>
    <row r="556" spans="1:10" s="90" customFormat="1" x14ac:dyDescent="0.25">
      <c r="A556" s="90" t="s">
        <v>23</v>
      </c>
      <c r="B556" s="90" t="s">
        <v>39</v>
      </c>
      <c r="F556" s="90" t="s">
        <v>284</v>
      </c>
      <c r="G556" s="90" t="s">
        <v>285</v>
      </c>
      <c r="H556" s="90" t="s">
        <v>39</v>
      </c>
      <c r="I556" s="90" t="s">
        <v>45</v>
      </c>
    </row>
    <row r="557" spans="1:10" s="90" customFormat="1" x14ac:dyDescent="0.25">
      <c r="A557" s="90" t="s">
        <v>23</v>
      </c>
      <c r="B557" s="90" t="s">
        <v>39</v>
      </c>
      <c r="F557" s="90" t="s">
        <v>284</v>
      </c>
      <c r="G557" s="90" t="s">
        <v>285</v>
      </c>
      <c r="H557" s="90" t="s">
        <v>39</v>
      </c>
      <c r="I557" s="90" t="s">
        <v>47</v>
      </c>
    </row>
    <row r="558" spans="1:10" s="90" customFormat="1" x14ac:dyDescent="0.25">
      <c r="A558" s="90" t="s">
        <v>23</v>
      </c>
      <c r="B558" s="90" t="s">
        <v>39</v>
      </c>
      <c r="F558" s="90" t="s">
        <v>284</v>
      </c>
      <c r="G558" s="90" t="s">
        <v>285</v>
      </c>
      <c r="H558" s="90" t="s">
        <v>39</v>
      </c>
      <c r="I558" s="90" t="s">
        <v>98</v>
      </c>
    </row>
    <row r="559" spans="1:10" s="90" customFormat="1" x14ac:dyDescent="0.25">
      <c r="A559" s="90" t="s">
        <v>23</v>
      </c>
      <c r="B559" s="90" t="s">
        <v>39</v>
      </c>
      <c r="F559" s="90" t="s">
        <v>284</v>
      </c>
      <c r="G559" s="90" t="s">
        <v>285</v>
      </c>
      <c r="H559" s="90" t="s">
        <v>39</v>
      </c>
      <c r="I559" s="90" t="s">
        <v>28</v>
      </c>
    </row>
    <row r="560" spans="1:10" s="90" customFormat="1" x14ac:dyDescent="0.25">
      <c r="A560" s="90" t="s">
        <v>23</v>
      </c>
      <c r="B560" s="90" t="s">
        <v>39</v>
      </c>
      <c r="F560" s="90" t="s">
        <v>284</v>
      </c>
      <c r="G560" s="90" t="s">
        <v>285</v>
      </c>
      <c r="H560" s="90" t="s">
        <v>39</v>
      </c>
      <c r="I560" s="90" t="s">
        <v>17</v>
      </c>
    </row>
    <row r="561" spans="1:10" s="90" customFormat="1" x14ac:dyDescent="0.25">
      <c r="A561" s="90" t="s">
        <v>23</v>
      </c>
      <c r="B561" s="90" t="s">
        <v>39</v>
      </c>
      <c r="F561" s="90" t="s">
        <v>284</v>
      </c>
      <c r="G561" s="90" t="s">
        <v>285</v>
      </c>
      <c r="H561" s="90" t="s">
        <v>39</v>
      </c>
      <c r="I561" s="90" t="s">
        <v>22</v>
      </c>
    </row>
    <row r="562" spans="1:10" s="90" customFormat="1" x14ac:dyDescent="0.25">
      <c r="A562" s="90" t="s">
        <v>23</v>
      </c>
      <c r="B562" s="90" t="s">
        <v>39</v>
      </c>
      <c r="F562" s="90" t="s">
        <v>284</v>
      </c>
      <c r="G562" s="90" t="s">
        <v>285</v>
      </c>
      <c r="H562" s="90" t="s">
        <v>39</v>
      </c>
      <c r="I562" s="90" t="s">
        <v>18</v>
      </c>
    </row>
    <row r="563" spans="1:10" s="90" customFormat="1" x14ac:dyDescent="0.25">
      <c r="A563" s="90" t="s">
        <v>23</v>
      </c>
      <c r="B563" s="90" t="s">
        <v>39</v>
      </c>
      <c r="F563" s="90" t="s">
        <v>284</v>
      </c>
      <c r="G563" s="90" t="s">
        <v>285</v>
      </c>
      <c r="H563" s="90" t="s">
        <v>39</v>
      </c>
      <c r="I563" s="90" t="s">
        <v>21</v>
      </c>
    </row>
    <row r="564" spans="1:10" s="90" customFormat="1" x14ac:dyDescent="0.25">
      <c r="A564" s="90" t="s">
        <v>23</v>
      </c>
      <c r="B564" s="90" t="s">
        <v>39</v>
      </c>
      <c r="F564" s="90" t="s">
        <v>284</v>
      </c>
      <c r="G564" s="90" t="s">
        <v>285</v>
      </c>
      <c r="H564" s="90" t="s">
        <v>39</v>
      </c>
      <c r="I564" s="90" t="s">
        <v>46</v>
      </c>
    </row>
    <row r="565" spans="1:10" s="90" customFormat="1" x14ac:dyDescent="0.25">
      <c r="A565" s="90" t="s">
        <v>23</v>
      </c>
      <c r="B565" s="90" t="s">
        <v>39</v>
      </c>
      <c r="F565" s="90" t="s">
        <v>284</v>
      </c>
      <c r="G565" s="90" t="s">
        <v>285</v>
      </c>
      <c r="H565" s="90" t="s">
        <v>39</v>
      </c>
      <c r="I565" s="90" t="s">
        <v>57</v>
      </c>
    </row>
    <row r="566" spans="1:10" s="89" customFormat="1" x14ac:dyDescent="0.25">
      <c r="A566" s="89" t="s">
        <v>14</v>
      </c>
      <c r="B566" s="89" t="s">
        <v>86</v>
      </c>
      <c r="C566" s="89">
        <v>2</v>
      </c>
      <c r="F566" s="89" t="s">
        <v>286</v>
      </c>
      <c r="G566" s="89" t="s">
        <v>286</v>
      </c>
      <c r="H566" s="89" t="s">
        <v>86</v>
      </c>
      <c r="I566" s="89" t="s">
        <v>19</v>
      </c>
      <c r="J566" s="89">
        <v>2</v>
      </c>
    </row>
    <row r="567" spans="1:10" s="89" customFormat="1" x14ac:dyDescent="0.25">
      <c r="A567" s="89" t="s">
        <v>14</v>
      </c>
      <c r="B567" s="89" t="s">
        <v>86</v>
      </c>
      <c r="F567" s="89" t="s">
        <v>286</v>
      </c>
      <c r="G567" s="89" t="s">
        <v>286</v>
      </c>
      <c r="H567" s="89" t="s">
        <v>86</v>
      </c>
      <c r="I567" s="89" t="s">
        <v>17</v>
      </c>
      <c r="J567" s="89">
        <v>2</v>
      </c>
    </row>
    <row r="568" spans="1:10" s="89" customFormat="1" x14ac:dyDescent="0.25">
      <c r="A568" s="89" t="s">
        <v>14</v>
      </c>
      <c r="B568" s="89" t="s">
        <v>86</v>
      </c>
      <c r="F568" s="89" t="s">
        <v>286</v>
      </c>
      <c r="G568" s="89" t="s">
        <v>286</v>
      </c>
      <c r="H568" s="89" t="s">
        <v>86</v>
      </c>
      <c r="I568" s="89" t="s">
        <v>32</v>
      </c>
      <c r="J568" s="89">
        <v>2</v>
      </c>
    </row>
    <row r="569" spans="1:10" s="89" customFormat="1" x14ac:dyDescent="0.25">
      <c r="A569" s="89" t="s">
        <v>14</v>
      </c>
      <c r="B569" s="89" t="s">
        <v>86</v>
      </c>
      <c r="F569" s="89" t="s">
        <v>286</v>
      </c>
      <c r="G569" s="89" t="s">
        <v>286</v>
      </c>
      <c r="H569" s="89" t="s">
        <v>86</v>
      </c>
      <c r="I569" s="89" t="s">
        <v>22</v>
      </c>
      <c r="J569" s="89">
        <v>2</v>
      </c>
    </row>
    <row r="570" spans="1:10" s="89" customFormat="1" x14ac:dyDescent="0.25">
      <c r="A570" s="89" t="s">
        <v>14</v>
      </c>
      <c r="B570" s="89" t="s">
        <v>86</v>
      </c>
      <c r="F570" s="89" t="s">
        <v>286</v>
      </c>
      <c r="G570" s="89" t="s">
        <v>286</v>
      </c>
      <c r="H570" s="89" t="s">
        <v>86</v>
      </c>
      <c r="I570" s="89" t="s">
        <v>18</v>
      </c>
      <c r="J570" s="89">
        <v>1</v>
      </c>
    </row>
    <row r="571" spans="1:10" s="89" customFormat="1" x14ac:dyDescent="0.25">
      <c r="A571" s="89" t="s">
        <v>14</v>
      </c>
      <c r="B571" s="89" t="s">
        <v>86</v>
      </c>
      <c r="F571" s="89" t="s">
        <v>286</v>
      </c>
      <c r="G571" s="89" t="s">
        <v>286</v>
      </c>
      <c r="H571" s="89" t="s">
        <v>86</v>
      </c>
      <c r="I571" s="89" t="s">
        <v>21</v>
      </c>
      <c r="J571" s="89">
        <v>3</v>
      </c>
    </row>
    <row r="572" spans="1:10" s="89" customFormat="1" x14ac:dyDescent="0.25">
      <c r="A572" s="89" t="s">
        <v>14</v>
      </c>
      <c r="B572" s="89" t="s">
        <v>86</v>
      </c>
      <c r="F572" s="89" t="s">
        <v>286</v>
      </c>
      <c r="G572" s="89" t="s">
        <v>286</v>
      </c>
      <c r="H572" s="89" t="s">
        <v>86</v>
      </c>
      <c r="I572" s="89" t="s">
        <v>38</v>
      </c>
      <c r="J572" s="89">
        <v>2</v>
      </c>
    </row>
    <row r="573" spans="1:10" s="89" customFormat="1" x14ac:dyDescent="0.25">
      <c r="A573" s="89" t="s">
        <v>14</v>
      </c>
      <c r="B573" s="89" t="s">
        <v>86</v>
      </c>
      <c r="F573" s="89" t="s">
        <v>287</v>
      </c>
      <c r="G573" s="89" t="s">
        <v>287</v>
      </c>
      <c r="H573" s="91" t="s">
        <v>86</v>
      </c>
      <c r="I573" s="89" t="s">
        <v>21</v>
      </c>
      <c r="J573" s="89">
        <v>5</v>
      </c>
    </row>
    <row r="574" spans="1:10" s="89" customFormat="1" x14ac:dyDescent="0.25">
      <c r="A574" s="89" t="s">
        <v>14</v>
      </c>
      <c r="B574" s="89" t="s">
        <v>86</v>
      </c>
      <c r="F574" s="89" t="s">
        <v>287</v>
      </c>
      <c r="G574" s="89" t="s">
        <v>287</v>
      </c>
      <c r="H574" s="91" t="s">
        <v>86</v>
      </c>
      <c r="I574" s="89" t="s">
        <v>98</v>
      </c>
      <c r="J574" s="89">
        <v>2</v>
      </c>
    </row>
    <row r="575" spans="1:10" s="89" customFormat="1" x14ac:dyDescent="0.25">
      <c r="A575" s="89" t="s">
        <v>14</v>
      </c>
      <c r="B575" s="89" t="s">
        <v>86</v>
      </c>
      <c r="F575" s="89" t="s">
        <v>287</v>
      </c>
      <c r="G575" s="89" t="s">
        <v>287</v>
      </c>
      <c r="H575" s="91" t="s">
        <v>86</v>
      </c>
      <c r="I575" s="89" t="s">
        <v>38</v>
      </c>
      <c r="J575" s="89">
        <v>2</v>
      </c>
    </row>
    <row r="576" spans="1:10" s="89" customFormat="1" x14ac:dyDescent="0.25">
      <c r="A576" s="89" t="s">
        <v>14</v>
      </c>
      <c r="B576" s="89" t="s">
        <v>86</v>
      </c>
      <c r="F576" s="89" t="s">
        <v>287</v>
      </c>
      <c r="G576" s="89" t="s">
        <v>287</v>
      </c>
      <c r="H576" s="91" t="s">
        <v>86</v>
      </c>
      <c r="I576" s="89" t="s">
        <v>17</v>
      </c>
      <c r="J576" s="89">
        <v>4</v>
      </c>
    </row>
    <row r="577" spans="1:10" s="89" customFormat="1" x14ac:dyDescent="0.25">
      <c r="A577" s="89" t="s">
        <v>14</v>
      </c>
      <c r="B577" s="89" t="s">
        <v>15</v>
      </c>
      <c r="C577" s="89">
        <v>10</v>
      </c>
      <c r="D577" s="89">
        <v>5</v>
      </c>
      <c r="F577" s="89" t="s">
        <v>288</v>
      </c>
      <c r="G577" s="89" t="s">
        <v>288</v>
      </c>
      <c r="H577" s="89" t="s">
        <v>15</v>
      </c>
      <c r="I577" s="89" t="s">
        <v>18</v>
      </c>
      <c r="J577" s="89">
        <v>1</v>
      </c>
    </row>
    <row r="578" spans="1:10" s="89" customFormat="1" x14ac:dyDescent="0.25">
      <c r="A578" s="89" t="s">
        <v>14</v>
      </c>
      <c r="B578" s="89" t="s">
        <v>15</v>
      </c>
      <c r="F578" s="89" t="s">
        <v>288</v>
      </c>
      <c r="G578" s="89" t="s">
        <v>288</v>
      </c>
      <c r="H578" s="89" t="s">
        <v>15</v>
      </c>
      <c r="I578" s="89" t="s">
        <v>21</v>
      </c>
      <c r="J578" s="89">
        <v>2</v>
      </c>
    </row>
    <row r="579" spans="1:10" s="89" customFormat="1" x14ac:dyDescent="0.25">
      <c r="A579" s="89" t="s">
        <v>14</v>
      </c>
      <c r="B579" s="89" t="s">
        <v>15</v>
      </c>
      <c r="F579" s="89" t="s">
        <v>288</v>
      </c>
      <c r="G579" s="89" t="s">
        <v>288</v>
      </c>
      <c r="H579" s="89" t="s">
        <v>15</v>
      </c>
      <c r="I579" s="89" t="s">
        <v>17</v>
      </c>
      <c r="J579" s="89">
        <v>6</v>
      </c>
    </row>
    <row r="580" spans="1:10" s="89" customFormat="1" x14ac:dyDescent="0.25">
      <c r="A580" s="89" t="s">
        <v>14</v>
      </c>
      <c r="B580" s="89" t="s">
        <v>15</v>
      </c>
      <c r="F580" s="89" t="s">
        <v>288</v>
      </c>
      <c r="G580" s="89" t="s">
        <v>289</v>
      </c>
      <c r="H580" s="89" t="s">
        <v>15</v>
      </c>
      <c r="I580" s="89" t="s">
        <v>98</v>
      </c>
      <c r="J580" s="89">
        <v>1</v>
      </c>
    </row>
    <row r="581" spans="1:10" s="89" customFormat="1" x14ac:dyDescent="0.25">
      <c r="A581" s="89" t="s">
        <v>23</v>
      </c>
      <c r="B581" s="89" t="s">
        <v>189</v>
      </c>
      <c r="C581" s="89">
        <v>4</v>
      </c>
      <c r="F581" s="89" t="s">
        <v>290</v>
      </c>
      <c r="G581" s="89" t="s">
        <v>290</v>
      </c>
      <c r="H581" s="89" t="s">
        <v>189</v>
      </c>
      <c r="I581" s="89" t="s">
        <v>13</v>
      </c>
      <c r="J581" s="89">
        <v>5</v>
      </c>
    </row>
    <row r="582" spans="1:10" s="89" customFormat="1" x14ac:dyDescent="0.25">
      <c r="A582" s="89" t="s">
        <v>23</v>
      </c>
      <c r="B582" s="89" t="s">
        <v>189</v>
      </c>
      <c r="F582" s="89" t="s">
        <v>290</v>
      </c>
      <c r="G582" s="89" t="s">
        <v>290</v>
      </c>
      <c r="H582" s="89" t="s">
        <v>189</v>
      </c>
      <c r="I582" s="89" t="s">
        <v>19</v>
      </c>
      <c r="J582" s="89">
        <v>2</v>
      </c>
    </row>
    <row r="583" spans="1:10" s="89" customFormat="1" x14ac:dyDescent="0.25">
      <c r="A583" s="89" t="s">
        <v>29</v>
      </c>
      <c r="B583" s="89" t="s">
        <v>200</v>
      </c>
      <c r="C583" s="89">
        <v>4</v>
      </c>
      <c r="F583" s="89" t="s">
        <v>291</v>
      </c>
      <c r="G583" s="89" t="s">
        <v>291</v>
      </c>
      <c r="H583" s="89" t="s">
        <v>200</v>
      </c>
    </row>
    <row r="584" spans="1:10" s="89" customFormat="1" x14ac:dyDescent="0.25">
      <c r="A584" s="89" t="s">
        <v>26</v>
      </c>
      <c r="B584" s="89" t="s">
        <v>185</v>
      </c>
      <c r="C584" s="89">
        <v>37</v>
      </c>
      <c r="D584" s="89">
        <v>24</v>
      </c>
      <c r="F584" s="89" t="s">
        <v>292</v>
      </c>
      <c r="G584" s="89" t="s">
        <v>292</v>
      </c>
      <c r="H584" s="89" t="s">
        <v>26</v>
      </c>
      <c r="I584" s="89" t="s">
        <v>45</v>
      </c>
      <c r="J584" s="89">
        <v>1</v>
      </c>
    </row>
    <row r="585" spans="1:10" s="89" customFormat="1" x14ac:dyDescent="0.25">
      <c r="A585" s="89" t="s">
        <v>26</v>
      </c>
      <c r="B585" s="89" t="s">
        <v>185</v>
      </c>
      <c r="F585" s="89" t="s">
        <v>292</v>
      </c>
      <c r="G585" s="89" t="s">
        <v>292</v>
      </c>
      <c r="H585" s="89" t="s">
        <v>26</v>
      </c>
      <c r="I585" s="89" t="s">
        <v>47</v>
      </c>
      <c r="J585" s="89">
        <v>2</v>
      </c>
    </row>
    <row r="586" spans="1:10" s="89" customFormat="1" x14ac:dyDescent="0.25">
      <c r="A586" s="89" t="s">
        <v>26</v>
      </c>
      <c r="B586" s="89" t="s">
        <v>185</v>
      </c>
      <c r="F586" s="89" t="s">
        <v>292</v>
      </c>
      <c r="G586" s="89" t="s">
        <v>292</v>
      </c>
      <c r="H586" s="89" t="s">
        <v>26</v>
      </c>
      <c r="I586" s="89" t="s">
        <v>98</v>
      </c>
      <c r="J586" s="89">
        <v>3</v>
      </c>
    </row>
    <row r="587" spans="1:10" s="89" customFormat="1" x14ac:dyDescent="0.25">
      <c r="A587" s="89" t="s">
        <v>26</v>
      </c>
      <c r="B587" s="89" t="s">
        <v>185</v>
      </c>
      <c r="F587" s="89" t="s">
        <v>292</v>
      </c>
      <c r="G587" s="89" t="s">
        <v>292</v>
      </c>
      <c r="H587" s="89" t="s">
        <v>26</v>
      </c>
      <c r="I587" s="89" t="s">
        <v>28</v>
      </c>
      <c r="J587" s="89">
        <v>1</v>
      </c>
    </row>
    <row r="588" spans="1:10" s="89" customFormat="1" x14ac:dyDescent="0.25">
      <c r="A588" s="89" t="s">
        <v>26</v>
      </c>
      <c r="B588" s="89" t="s">
        <v>185</v>
      </c>
      <c r="F588" s="89" t="s">
        <v>292</v>
      </c>
      <c r="G588" s="89" t="s">
        <v>292</v>
      </c>
      <c r="H588" s="89" t="s">
        <v>26</v>
      </c>
      <c r="I588" s="89" t="s">
        <v>17</v>
      </c>
      <c r="J588" s="89">
        <v>15</v>
      </c>
    </row>
    <row r="589" spans="1:10" s="89" customFormat="1" x14ac:dyDescent="0.25">
      <c r="A589" s="89" t="s">
        <v>26</v>
      </c>
      <c r="B589" s="89" t="s">
        <v>185</v>
      </c>
      <c r="F589" s="89" t="s">
        <v>292</v>
      </c>
      <c r="G589" s="89" t="s">
        <v>292</v>
      </c>
      <c r="H589" s="89" t="s">
        <v>26</v>
      </c>
      <c r="I589" s="89" t="s">
        <v>48</v>
      </c>
      <c r="J589" s="89">
        <v>1</v>
      </c>
    </row>
    <row r="590" spans="1:10" s="89" customFormat="1" x14ac:dyDescent="0.25">
      <c r="A590" s="89" t="s">
        <v>26</v>
      </c>
      <c r="B590" s="89" t="s">
        <v>185</v>
      </c>
      <c r="F590" s="89" t="s">
        <v>292</v>
      </c>
      <c r="G590" s="89" t="s">
        <v>292</v>
      </c>
      <c r="H590" s="89" t="s">
        <v>26</v>
      </c>
      <c r="I590" s="89" t="s">
        <v>22</v>
      </c>
      <c r="J590" s="89">
        <v>2</v>
      </c>
    </row>
    <row r="591" spans="1:10" s="89" customFormat="1" x14ac:dyDescent="0.25">
      <c r="A591" s="89" t="s">
        <v>26</v>
      </c>
      <c r="B591" s="89" t="s">
        <v>185</v>
      </c>
      <c r="F591" s="89" t="s">
        <v>292</v>
      </c>
      <c r="G591" s="89" t="s">
        <v>292</v>
      </c>
      <c r="H591" s="89" t="s">
        <v>26</v>
      </c>
      <c r="I591" s="89" t="s">
        <v>18</v>
      </c>
      <c r="J591" s="89">
        <v>1</v>
      </c>
    </row>
    <row r="592" spans="1:10" s="89" customFormat="1" x14ac:dyDescent="0.25">
      <c r="A592" s="89" t="s">
        <v>26</v>
      </c>
      <c r="B592" s="89" t="s">
        <v>185</v>
      </c>
      <c r="F592" s="89" t="s">
        <v>292</v>
      </c>
      <c r="G592" s="89" t="s">
        <v>292</v>
      </c>
      <c r="H592" s="89" t="s">
        <v>26</v>
      </c>
      <c r="I592" s="89" t="s">
        <v>21</v>
      </c>
      <c r="J592" s="89">
        <v>20</v>
      </c>
    </row>
    <row r="593" spans="1:10" s="89" customFormat="1" x14ac:dyDescent="0.25">
      <c r="A593" s="89" t="s">
        <v>26</v>
      </c>
      <c r="B593" s="89" t="s">
        <v>185</v>
      </c>
      <c r="F593" s="89" t="s">
        <v>292</v>
      </c>
      <c r="G593" s="89" t="s">
        <v>292</v>
      </c>
      <c r="H593" s="89" t="s">
        <v>26</v>
      </c>
      <c r="I593" s="89" t="s">
        <v>46</v>
      </c>
      <c r="J593" s="89">
        <v>2</v>
      </c>
    </row>
    <row r="594" spans="1:10" s="89" customFormat="1" x14ac:dyDescent="0.25">
      <c r="A594" s="89" t="s">
        <v>26</v>
      </c>
      <c r="B594" s="89" t="s">
        <v>185</v>
      </c>
      <c r="F594" s="89" t="s">
        <v>292</v>
      </c>
      <c r="G594" s="89" t="s">
        <v>292</v>
      </c>
      <c r="H594" s="89" t="s">
        <v>26</v>
      </c>
      <c r="I594" s="89" t="s">
        <v>38</v>
      </c>
      <c r="J594" s="89">
        <v>1</v>
      </c>
    </row>
    <row r="595" spans="1:10" s="89" customFormat="1" x14ac:dyDescent="0.25">
      <c r="A595" s="89" t="s">
        <v>14</v>
      </c>
      <c r="B595" s="89" t="s">
        <v>15</v>
      </c>
      <c r="C595" s="89">
        <v>20</v>
      </c>
      <c r="F595" s="89" t="s">
        <v>293</v>
      </c>
      <c r="G595" s="89" t="s">
        <v>293</v>
      </c>
      <c r="H595" s="89" t="s">
        <v>15</v>
      </c>
      <c r="I595" s="89" t="s">
        <v>19</v>
      </c>
      <c r="J595" s="89">
        <v>2</v>
      </c>
    </row>
    <row r="596" spans="1:10" s="89" customFormat="1" x14ac:dyDescent="0.25">
      <c r="A596" s="89" t="s">
        <v>14</v>
      </c>
      <c r="B596" s="89" t="s">
        <v>15</v>
      </c>
      <c r="F596" s="89" t="s">
        <v>293</v>
      </c>
      <c r="G596" s="89" t="s">
        <v>293</v>
      </c>
      <c r="H596" s="89" t="s">
        <v>15</v>
      </c>
      <c r="I596" s="89" t="s">
        <v>17</v>
      </c>
      <c r="J596" s="89">
        <v>2</v>
      </c>
    </row>
    <row r="597" spans="1:10" s="89" customFormat="1" x14ac:dyDescent="0.25">
      <c r="A597" s="89" t="s">
        <v>14</v>
      </c>
      <c r="B597" s="89" t="s">
        <v>15</v>
      </c>
      <c r="F597" s="89" t="s">
        <v>293</v>
      </c>
      <c r="G597" s="89" t="s">
        <v>293</v>
      </c>
      <c r="H597" s="89" t="s">
        <v>15</v>
      </c>
      <c r="I597" s="89" t="s">
        <v>21</v>
      </c>
      <c r="J597" s="89">
        <v>2</v>
      </c>
    </row>
    <row r="598" spans="1:10" s="89" customFormat="1" x14ac:dyDescent="0.25">
      <c r="A598" s="89" t="s">
        <v>14</v>
      </c>
      <c r="B598" s="89" t="s">
        <v>15</v>
      </c>
      <c r="F598" s="89" t="s">
        <v>293</v>
      </c>
      <c r="G598" s="89" t="s">
        <v>293</v>
      </c>
      <c r="H598" s="89" t="s">
        <v>15</v>
      </c>
      <c r="I598" s="89" t="s">
        <v>66</v>
      </c>
      <c r="J598" s="89">
        <v>2</v>
      </c>
    </row>
    <row r="599" spans="1:10" s="89" customFormat="1" x14ac:dyDescent="0.25">
      <c r="A599" s="89" t="s">
        <v>33</v>
      </c>
      <c r="B599" s="89" t="s">
        <v>129</v>
      </c>
      <c r="C599" s="89">
        <v>8</v>
      </c>
      <c r="F599" s="89" t="s">
        <v>294</v>
      </c>
      <c r="G599" s="89" t="s">
        <v>294</v>
      </c>
      <c r="H599" s="89" t="s">
        <v>129</v>
      </c>
    </row>
    <row r="600" spans="1:10" s="89" customFormat="1" x14ac:dyDescent="0.25">
      <c r="A600" s="89" t="s">
        <v>14</v>
      </c>
      <c r="B600" s="89" t="s">
        <v>106</v>
      </c>
      <c r="C600" s="89">
        <v>1</v>
      </c>
      <c r="F600" s="89" t="s">
        <v>295</v>
      </c>
      <c r="G600" s="89" t="s">
        <v>295</v>
      </c>
      <c r="H600" s="89" t="s">
        <v>106</v>
      </c>
      <c r="I600" s="89" t="s">
        <v>13</v>
      </c>
      <c r="J600" s="89">
        <v>3</v>
      </c>
    </row>
    <row r="601" spans="1:10" s="89" customFormat="1" x14ac:dyDescent="0.25">
      <c r="A601" s="89" t="s">
        <v>33</v>
      </c>
      <c r="B601" s="89" t="s">
        <v>129</v>
      </c>
      <c r="F601" s="89" t="s">
        <v>296</v>
      </c>
      <c r="G601" s="89" t="s">
        <v>296</v>
      </c>
      <c r="H601" s="89" t="s">
        <v>129</v>
      </c>
      <c r="I601" s="89" t="s">
        <v>17</v>
      </c>
      <c r="J601" s="89">
        <v>1</v>
      </c>
    </row>
    <row r="602" spans="1:10" s="89" customFormat="1" x14ac:dyDescent="0.25">
      <c r="A602" s="89" t="s">
        <v>33</v>
      </c>
      <c r="B602" s="89" t="s">
        <v>129</v>
      </c>
      <c r="F602" s="89" t="s">
        <v>296</v>
      </c>
      <c r="G602" s="89" t="s">
        <v>296</v>
      </c>
      <c r="H602" s="89" t="s">
        <v>129</v>
      </c>
      <c r="I602" s="89" t="s">
        <v>38</v>
      </c>
      <c r="J602" s="89">
        <v>1</v>
      </c>
    </row>
    <row r="603" spans="1:10" s="89" customFormat="1" x14ac:dyDescent="0.25">
      <c r="A603" s="89" t="s">
        <v>33</v>
      </c>
      <c r="B603" s="89" t="s">
        <v>129</v>
      </c>
      <c r="F603" s="89" t="s">
        <v>296</v>
      </c>
      <c r="G603" s="89" t="s">
        <v>296</v>
      </c>
      <c r="H603" s="89" t="s">
        <v>129</v>
      </c>
      <c r="I603" s="89" t="s">
        <v>21</v>
      </c>
      <c r="J603" s="89">
        <v>2</v>
      </c>
    </row>
    <row r="604" spans="1:10" s="89" customFormat="1" x14ac:dyDescent="0.25">
      <c r="A604" s="89" t="s">
        <v>101</v>
      </c>
      <c r="B604" s="89" t="s">
        <v>297</v>
      </c>
      <c r="F604" s="89" t="s">
        <v>298</v>
      </c>
      <c r="G604" s="89" t="s">
        <v>298</v>
      </c>
      <c r="H604" s="89" t="s">
        <v>297</v>
      </c>
      <c r="I604" s="89" t="s">
        <v>17</v>
      </c>
      <c r="J604" s="89">
        <v>3</v>
      </c>
    </row>
    <row r="605" spans="1:10" s="89" customFormat="1" x14ac:dyDescent="0.25">
      <c r="A605" s="89" t="s">
        <v>101</v>
      </c>
      <c r="B605" s="89" t="s">
        <v>297</v>
      </c>
      <c r="F605" s="89" t="s">
        <v>298</v>
      </c>
      <c r="G605" s="89" t="s">
        <v>298</v>
      </c>
      <c r="H605" s="89" t="s">
        <v>297</v>
      </c>
      <c r="I605" s="89" t="s">
        <v>38</v>
      </c>
      <c r="J605" s="89">
        <v>2</v>
      </c>
    </row>
    <row r="606" spans="1:10" s="89" customFormat="1" x14ac:dyDescent="0.25">
      <c r="A606" s="89" t="s">
        <v>14</v>
      </c>
      <c r="B606" s="89" t="s">
        <v>88</v>
      </c>
      <c r="C606" s="89">
        <v>8</v>
      </c>
      <c r="F606" s="89" t="s">
        <v>299</v>
      </c>
      <c r="G606" s="89" t="s">
        <v>299</v>
      </c>
      <c r="H606" s="89" t="s">
        <v>88</v>
      </c>
      <c r="I606" s="89" t="s">
        <v>19</v>
      </c>
      <c r="J606" s="89">
        <v>1</v>
      </c>
    </row>
    <row r="607" spans="1:10" s="89" customFormat="1" x14ac:dyDescent="0.25">
      <c r="A607" s="89" t="s">
        <v>14</v>
      </c>
      <c r="B607" s="89" t="s">
        <v>88</v>
      </c>
      <c r="F607" s="89" t="s">
        <v>299</v>
      </c>
      <c r="G607" s="89" t="s">
        <v>299</v>
      </c>
      <c r="H607" s="89" t="s">
        <v>88</v>
      </c>
      <c r="I607" s="89" t="s">
        <v>18</v>
      </c>
      <c r="J607" s="89">
        <v>2</v>
      </c>
    </row>
    <row r="608" spans="1:10" s="89" customFormat="1" x14ac:dyDescent="0.25">
      <c r="A608" s="89" t="s">
        <v>14</v>
      </c>
      <c r="B608" s="89" t="s">
        <v>88</v>
      </c>
      <c r="F608" s="89" t="s">
        <v>299</v>
      </c>
      <c r="G608" s="89" t="s">
        <v>299</v>
      </c>
      <c r="H608" s="89" t="s">
        <v>88</v>
      </c>
      <c r="I608" s="89" t="s">
        <v>22</v>
      </c>
      <c r="J608" s="89">
        <v>3</v>
      </c>
    </row>
    <row r="609" spans="1:10" s="89" customFormat="1" x14ac:dyDescent="0.25">
      <c r="A609" s="89" t="s">
        <v>33</v>
      </c>
      <c r="B609" s="89" t="s">
        <v>123</v>
      </c>
      <c r="C609" s="89">
        <v>7</v>
      </c>
      <c r="F609" s="89" t="s">
        <v>300</v>
      </c>
      <c r="G609" s="89" t="s">
        <v>300</v>
      </c>
      <c r="H609" s="89" t="s">
        <v>123</v>
      </c>
      <c r="I609" s="89" t="s">
        <v>21</v>
      </c>
      <c r="J609" s="89">
        <v>2</v>
      </c>
    </row>
    <row r="610" spans="1:10" s="89" customFormat="1" x14ac:dyDescent="0.25">
      <c r="A610" s="89" t="s">
        <v>101</v>
      </c>
      <c r="B610" s="89" t="s">
        <v>301</v>
      </c>
      <c r="F610" s="89" t="s">
        <v>302</v>
      </c>
      <c r="G610" s="89" t="s">
        <v>302</v>
      </c>
      <c r="H610" s="89" t="s">
        <v>301</v>
      </c>
      <c r="I610" s="89" t="s">
        <v>22</v>
      </c>
      <c r="J610" s="89">
        <v>1</v>
      </c>
    </row>
    <row r="611" spans="1:10" s="89" customFormat="1" x14ac:dyDescent="0.25">
      <c r="A611" s="89" t="s">
        <v>101</v>
      </c>
      <c r="B611" s="89" t="s">
        <v>301</v>
      </c>
      <c r="F611" s="89" t="s">
        <v>302</v>
      </c>
      <c r="G611" s="89" t="s">
        <v>302</v>
      </c>
      <c r="H611" s="89" t="s">
        <v>301</v>
      </c>
      <c r="I611" s="89" t="s">
        <v>46</v>
      </c>
      <c r="J611" s="89">
        <v>1</v>
      </c>
    </row>
    <row r="612" spans="1:10" s="89" customFormat="1" x14ac:dyDescent="0.25">
      <c r="A612" s="89" t="s">
        <v>14</v>
      </c>
      <c r="B612" s="89" t="s">
        <v>106</v>
      </c>
      <c r="C612" s="89">
        <v>2</v>
      </c>
      <c r="F612" s="89" t="s">
        <v>303</v>
      </c>
      <c r="G612" s="89" t="s">
        <v>303</v>
      </c>
      <c r="H612" s="89" t="s">
        <v>106</v>
      </c>
      <c r="I612" s="89" t="s">
        <v>17</v>
      </c>
      <c r="J612" s="89">
        <v>1</v>
      </c>
    </row>
    <row r="613" spans="1:10" s="89" customFormat="1" x14ac:dyDescent="0.25">
      <c r="A613" s="89" t="s">
        <v>14</v>
      </c>
      <c r="B613" s="89" t="s">
        <v>106</v>
      </c>
      <c r="F613" s="89" t="s">
        <v>303</v>
      </c>
      <c r="G613" s="89" t="s">
        <v>303</v>
      </c>
      <c r="H613" s="89" t="s">
        <v>106</v>
      </c>
      <c r="I613" s="89" t="s">
        <v>32</v>
      </c>
      <c r="J613" s="89">
        <v>3</v>
      </c>
    </row>
    <row r="614" spans="1:10" s="89" customFormat="1" x14ac:dyDescent="0.25">
      <c r="A614" s="89" t="s">
        <v>23</v>
      </c>
      <c r="B614" s="89" t="s">
        <v>39</v>
      </c>
      <c r="C614" s="89">
        <v>38</v>
      </c>
      <c r="D614" s="89">
        <v>6</v>
      </c>
      <c r="F614" s="89" t="s">
        <v>304</v>
      </c>
      <c r="G614" s="89" t="s">
        <v>304</v>
      </c>
      <c r="H614" s="89" t="s">
        <v>39</v>
      </c>
      <c r="I614" s="89" t="s">
        <v>13</v>
      </c>
      <c r="J614" s="89">
        <v>22</v>
      </c>
    </row>
    <row r="615" spans="1:10" s="89" customFormat="1" x14ac:dyDescent="0.25">
      <c r="A615" s="89" t="s">
        <v>23</v>
      </c>
      <c r="B615" s="89" t="s">
        <v>39</v>
      </c>
      <c r="F615" s="89" t="s">
        <v>304</v>
      </c>
      <c r="G615" s="89" t="s">
        <v>304</v>
      </c>
      <c r="H615" s="89" t="s">
        <v>39</v>
      </c>
      <c r="I615" s="89" t="s">
        <v>19</v>
      </c>
      <c r="J615" s="89">
        <v>5</v>
      </c>
    </row>
    <row r="616" spans="1:10" s="89" customFormat="1" x14ac:dyDescent="0.25">
      <c r="A616" s="89" t="s">
        <v>23</v>
      </c>
      <c r="B616" s="89" t="s">
        <v>39</v>
      </c>
      <c r="F616" s="89" t="s">
        <v>304</v>
      </c>
      <c r="G616" s="89" t="s">
        <v>304</v>
      </c>
      <c r="H616" s="89" t="s">
        <v>39</v>
      </c>
      <c r="I616" s="89" t="s">
        <v>17</v>
      </c>
      <c r="J616" s="89">
        <v>4</v>
      </c>
    </row>
    <row r="617" spans="1:10" s="89" customFormat="1" x14ac:dyDescent="0.25">
      <c r="A617" s="89" t="s">
        <v>23</v>
      </c>
      <c r="B617" s="89" t="s">
        <v>39</v>
      </c>
      <c r="F617" s="89" t="s">
        <v>304</v>
      </c>
      <c r="G617" s="89" t="s">
        <v>304</v>
      </c>
      <c r="H617" s="89" t="s">
        <v>39</v>
      </c>
      <c r="I617" s="89" t="s">
        <v>32</v>
      </c>
      <c r="J617" s="89">
        <v>4</v>
      </c>
    </row>
    <row r="618" spans="1:10" s="89" customFormat="1" x14ac:dyDescent="0.25">
      <c r="A618" s="89" t="s">
        <v>23</v>
      </c>
      <c r="B618" s="89" t="s">
        <v>39</v>
      </c>
      <c r="F618" s="89" t="s">
        <v>304</v>
      </c>
      <c r="G618" s="89" t="s">
        <v>304</v>
      </c>
      <c r="H618" s="89" t="s">
        <v>39</v>
      </c>
      <c r="I618" s="89" t="s">
        <v>28</v>
      </c>
      <c r="J618" s="89">
        <v>2</v>
      </c>
    </row>
    <row r="619" spans="1:10" s="89" customFormat="1" x14ac:dyDescent="0.25">
      <c r="A619" s="89" t="s">
        <v>23</v>
      </c>
      <c r="B619" s="89" t="s">
        <v>39</v>
      </c>
      <c r="F619" s="89" t="s">
        <v>304</v>
      </c>
      <c r="G619" s="89" t="s">
        <v>304</v>
      </c>
      <c r="H619" s="89" t="s">
        <v>39</v>
      </c>
      <c r="I619" s="89" t="s">
        <v>21</v>
      </c>
      <c r="J619" s="89">
        <v>4</v>
      </c>
    </row>
    <row r="620" spans="1:10" s="89" customFormat="1" x14ac:dyDescent="0.25">
      <c r="A620" s="89" t="s">
        <v>23</v>
      </c>
      <c r="B620" s="89" t="s">
        <v>39</v>
      </c>
      <c r="F620" s="89" t="s">
        <v>304</v>
      </c>
      <c r="G620" s="89" t="s">
        <v>304</v>
      </c>
      <c r="H620" s="89" t="s">
        <v>39</v>
      </c>
      <c r="I620" s="89" t="s">
        <v>18</v>
      </c>
      <c r="J620" s="89">
        <v>5</v>
      </c>
    </row>
    <row r="621" spans="1:10" s="89" customFormat="1" x14ac:dyDescent="0.25">
      <c r="A621" s="89" t="s">
        <v>23</v>
      </c>
      <c r="B621" s="89" t="s">
        <v>39</v>
      </c>
      <c r="F621" s="89" t="s">
        <v>304</v>
      </c>
      <c r="G621" s="89" t="s">
        <v>304</v>
      </c>
      <c r="H621" s="89" t="s">
        <v>39</v>
      </c>
      <c r="I621" s="89" t="s">
        <v>84</v>
      </c>
      <c r="J621" s="89">
        <v>1</v>
      </c>
    </row>
    <row r="622" spans="1:10" s="89" customFormat="1" x14ac:dyDescent="0.25">
      <c r="A622" s="89" t="s">
        <v>23</v>
      </c>
      <c r="B622" s="89" t="s">
        <v>39</v>
      </c>
      <c r="F622" s="89" t="s">
        <v>304</v>
      </c>
      <c r="G622" s="89" t="s">
        <v>304</v>
      </c>
      <c r="H622" s="89" t="s">
        <v>39</v>
      </c>
      <c r="I622" s="89" t="s">
        <v>22</v>
      </c>
      <c r="J622" s="89">
        <v>2</v>
      </c>
    </row>
    <row r="623" spans="1:10" s="89" customFormat="1" x14ac:dyDescent="0.25">
      <c r="A623" s="89" t="s">
        <v>23</v>
      </c>
      <c r="B623" s="89" t="s">
        <v>39</v>
      </c>
      <c r="F623" s="89" t="s">
        <v>304</v>
      </c>
      <c r="G623" s="89" t="s">
        <v>304</v>
      </c>
      <c r="H623" s="89" t="s">
        <v>39</v>
      </c>
      <c r="I623" s="89" t="s">
        <v>47</v>
      </c>
      <c r="J623" s="89">
        <v>2</v>
      </c>
    </row>
    <row r="624" spans="1:10" s="89" customFormat="1" x14ac:dyDescent="0.25">
      <c r="A624" s="89" t="s">
        <v>23</v>
      </c>
      <c r="B624" s="89" t="s">
        <v>39</v>
      </c>
      <c r="C624" s="89">
        <v>18</v>
      </c>
      <c r="D624" s="89">
        <v>7</v>
      </c>
      <c r="F624" s="89" t="s">
        <v>305</v>
      </c>
      <c r="G624" s="89" t="s">
        <v>305</v>
      </c>
      <c r="H624" s="89" t="s">
        <v>39</v>
      </c>
      <c r="I624" s="89" t="s">
        <v>45</v>
      </c>
      <c r="J624" s="89">
        <v>1</v>
      </c>
    </row>
    <row r="625" spans="1:10" s="89" customFormat="1" x14ac:dyDescent="0.25">
      <c r="A625" s="89" t="s">
        <v>23</v>
      </c>
      <c r="B625" s="89" t="s">
        <v>39</v>
      </c>
      <c r="F625" s="89" t="s">
        <v>305</v>
      </c>
      <c r="G625" s="89" t="s">
        <v>305</v>
      </c>
      <c r="H625" s="89" t="s">
        <v>39</v>
      </c>
      <c r="I625" s="89" t="s">
        <v>17</v>
      </c>
      <c r="J625" s="89">
        <v>9</v>
      </c>
    </row>
    <row r="626" spans="1:10" s="89" customFormat="1" x14ac:dyDescent="0.25">
      <c r="A626" s="89" t="s">
        <v>23</v>
      </c>
      <c r="B626" s="89" t="s">
        <v>39</v>
      </c>
      <c r="F626" s="89" t="s">
        <v>305</v>
      </c>
      <c r="G626" s="89" t="s">
        <v>305</v>
      </c>
      <c r="H626" s="89" t="s">
        <v>39</v>
      </c>
      <c r="I626" s="89" t="s">
        <v>48</v>
      </c>
      <c r="J626" s="89">
        <v>1</v>
      </c>
    </row>
    <row r="627" spans="1:10" s="89" customFormat="1" x14ac:dyDescent="0.25">
      <c r="A627" s="89" t="s">
        <v>23</v>
      </c>
      <c r="B627" s="89" t="s">
        <v>39</v>
      </c>
      <c r="F627" s="89" t="s">
        <v>305</v>
      </c>
      <c r="G627" s="89" t="s">
        <v>305</v>
      </c>
      <c r="H627" s="89" t="s">
        <v>39</v>
      </c>
      <c r="I627" s="89" t="s">
        <v>32</v>
      </c>
      <c r="J627" s="89">
        <v>3</v>
      </c>
    </row>
    <row r="628" spans="1:10" s="89" customFormat="1" x14ac:dyDescent="0.25">
      <c r="A628" s="89" t="s">
        <v>23</v>
      </c>
      <c r="B628" s="89" t="s">
        <v>39</v>
      </c>
      <c r="F628" s="89" t="s">
        <v>305</v>
      </c>
      <c r="G628" s="89" t="s">
        <v>305</v>
      </c>
      <c r="H628" s="89" t="s">
        <v>39</v>
      </c>
      <c r="I628" s="89" t="s">
        <v>38</v>
      </c>
      <c r="J628" s="89">
        <v>1</v>
      </c>
    </row>
    <row r="629" spans="1:10" s="89" customFormat="1" x14ac:dyDescent="0.25">
      <c r="A629" s="89" t="s">
        <v>23</v>
      </c>
      <c r="B629" s="89" t="s">
        <v>39</v>
      </c>
      <c r="F629" s="89" t="s">
        <v>305</v>
      </c>
      <c r="G629" s="89" t="s">
        <v>305</v>
      </c>
      <c r="H629" s="89" t="s">
        <v>39</v>
      </c>
      <c r="I629" s="89" t="s">
        <v>18</v>
      </c>
      <c r="J629" s="89">
        <v>2</v>
      </c>
    </row>
    <row r="630" spans="1:10" s="89" customFormat="1" x14ac:dyDescent="0.25">
      <c r="A630" s="89" t="s">
        <v>23</v>
      </c>
      <c r="B630" s="89" t="s">
        <v>39</v>
      </c>
      <c r="F630" s="89" t="s">
        <v>305</v>
      </c>
      <c r="G630" s="89" t="s">
        <v>305</v>
      </c>
      <c r="H630" s="89" t="s">
        <v>39</v>
      </c>
      <c r="I630" s="89" t="s">
        <v>84</v>
      </c>
      <c r="J630" s="89">
        <v>2</v>
      </c>
    </row>
    <row r="631" spans="1:10" s="89" customFormat="1" x14ac:dyDescent="0.25">
      <c r="A631" s="89" t="s">
        <v>23</v>
      </c>
      <c r="B631" s="89" t="s">
        <v>41</v>
      </c>
      <c r="F631" s="89" t="s">
        <v>306</v>
      </c>
      <c r="G631" s="89" t="s">
        <v>306</v>
      </c>
      <c r="H631" s="89" t="s">
        <v>41</v>
      </c>
      <c r="I631" s="89" t="s">
        <v>17</v>
      </c>
      <c r="J631" s="89">
        <v>3</v>
      </c>
    </row>
    <row r="632" spans="1:10" s="89" customFormat="1" x14ac:dyDescent="0.25">
      <c r="A632" s="89" t="s">
        <v>23</v>
      </c>
      <c r="B632" s="89" t="s">
        <v>41</v>
      </c>
      <c r="F632" s="89" t="s">
        <v>306</v>
      </c>
      <c r="G632" s="89" t="s">
        <v>306</v>
      </c>
      <c r="H632" s="89" t="s">
        <v>41</v>
      </c>
      <c r="I632" s="89" t="s">
        <v>22</v>
      </c>
      <c r="J632" s="89">
        <v>1</v>
      </c>
    </row>
    <row r="633" spans="1:10" s="89" customFormat="1" x14ac:dyDescent="0.25">
      <c r="A633" s="89" t="s">
        <v>23</v>
      </c>
      <c r="B633" s="89" t="s">
        <v>41</v>
      </c>
      <c r="F633" s="89" t="s">
        <v>306</v>
      </c>
      <c r="G633" s="89" t="s">
        <v>306</v>
      </c>
      <c r="H633" s="89" t="s">
        <v>41</v>
      </c>
      <c r="I633" s="89" t="s">
        <v>32</v>
      </c>
      <c r="J633" s="89">
        <v>2</v>
      </c>
    </row>
    <row r="634" spans="1:10" s="89" customFormat="1" x14ac:dyDescent="0.25">
      <c r="A634" s="89" t="s">
        <v>23</v>
      </c>
      <c r="B634" s="89" t="s">
        <v>41</v>
      </c>
      <c r="F634" s="89" t="s">
        <v>306</v>
      </c>
      <c r="G634" s="89" t="s">
        <v>306</v>
      </c>
      <c r="H634" s="89" t="s">
        <v>41</v>
      </c>
      <c r="I634" s="89" t="s">
        <v>18</v>
      </c>
      <c r="J634" s="89">
        <v>1</v>
      </c>
    </row>
    <row r="635" spans="1:10" s="89" customFormat="1" x14ac:dyDescent="0.25">
      <c r="A635" s="89" t="s">
        <v>23</v>
      </c>
      <c r="B635" s="89" t="s">
        <v>41</v>
      </c>
      <c r="F635" s="89" t="s">
        <v>306</v>
      </c>
      <c r="G635" s="89" t="s">
        <v>306</v>
      </c>
      <c r="H635" s="89" t="s">
        <v>41</v>
      </c>
      <c r="I635" s="89" t="s">
        <v>19</v>
      </c>
      <c r="J635" s="89">
        <v>2</v>
      </c>
    </row>
    <row r="636" spans="1:10" s="89" customFormat="1" x14ac:dyDescent="0.25">
      <c r="A636" s="89" t="s">
        <v>23</v>
      </c>
      <c r="B636" s="89" t="s">
        <v>41</v>
      </c>
      <c r="F636" s="89" t="s">
        <v>306</v>
      </c>
      <c r="G636" s="89" t="s">
        <v>306</v>
      </c>
      <c r="H636" s="89" t="s">
        <v>41</v>
      </c>
      <c r="I636" s="89" t="s">
        <v>46</v>
      </c>
      <c r="J636" s="89">
        <v>1</v>
      </c>
    </row>
    <row r="637" spans="1:10" s="89" customFormat="1" x14ac:dyDescent="0.25">
      <c r="A637" s="89" t="s">
        <v>23</v>
      </c>
      <c r="B637" s="89" t="s">
        <v>24</v>
      </c>
      <c r="C637" s="89">
        <v>2</v>
      </c>
      <c r="D637" s="89">
        <v>1</v>
      </c>
      <c r="F637" s="89" t="s">
        <v>307</v>
      </c>
      <c r="G637" s="89" t="s">
        <v>307</v>
      </c>
      <c r="H637" s="89" t="s">
        <v>24</v>
      </c>
      <c r="I637" s="89" t="s">
        <v>45</v>
      </c>
      <c r="J637" s="89">
        <v>1</v>
      </c>
    </row>
    <row r="638" spans="1:10" s="89" customFormat="1" x14ac:dyDescent="0.25">
      <c r="A638" s="89" t="s">
        <v>23</v>
      </c>
      <c r="B638" s="89" t="s">
        <v>24</v>
      </c>
      <c r="F638" s="89" t="s">
        <v>307</v>
      </c>
      <c r="G638" s="89" t="s">
        <v>307</v>
      </c>
      <c r="H638" s="89" t="s">
        <v>24</v>
      </c>
      <c r="I638" s="89" t="s">
        <v>17</v>
      </c>
      <c r="J638" s="89">
        <v>2</v>
      </c>
    </row>
    <row r="639" spans="1:10" s="89" customFormat="1" x14ac:dyDescent="0.25">
      <c r="A639" s="89" t="s">
        <v>23</v>
      </c>
      <c r="B639" s="89" t="s">
        <v>189</v>
      </c>
      <c r="C639" s="89">
        <v>1</v>
      </c>
      <c r="F639" s="89" t="s">
        <v>308</v>
      </c>
      <c r="G639" s="89" t="s">
        <v>308</v>
      </c>
      <c r="H639" s="89" t="s">
        <v>189</v>
      </c>
      <c r="I639" s="89" t="s">
        <v>17</v>
      </c>
      <c r="J639" s="89">
        <v>1</v>
      </c>
    </row>
    <row r="640" spans="1:10" s="89" customFormat="1" x14ac:dyDescent="0.25">
      <c r="A640" s="89" t="s">
        <v>26</v>
      </c>
      <c r="B640" s="89" t="s">
        <v>185</v>
      </c>
      <c r="C640" s="89">
        <v>3</v>
      </c>
      <c r="D640" s="89">
        <v>2</v>
      </c>
      <c r="F640" s="89" t="s">
        <v>309</v>
      </c>
      <c r="G640" s="89" t="s">
        <v>309</v>
      </c>
      <c r="H640" s="89" t="s">
        <v>26</v>
      </c>
      <c r="I640" s="89" t="s">
        <v>98</v>
      </c>
      <c r="J640" s="89">
        <v>1</v>
      </c>
    </row>
    <row r="641" spans="1:10" s="89" customFormat="1" x14ac:dyDescent="0.25">
      <c r="A641" s="89" t="s">
        <v>26</v>
      </c>
      <c r="B641" s="89" t="s">
        <v>185</v>
      </c>
      <c r="F641" s="89" t="s">
        <v>309</v>
      </c>
      <c r="G641" s="89" t="s">
        <v>309</v>
      </c>
      <c r="H641" s="89" t="s">
        <v>26</v>
      </c>
      <c r="I641" s="89" t="s">
        <v>17</v>
      </c>
      <c r="J641" s="89">
        <v>1</v>
      </c>
    </row>
    <row r="642" spans="1:10" s="89" customFormat="1" x14ac:dyDescent="0.25">
      <c r="A642" s="89" t="s">
        <v>26</v>
      </c>
      <c r="B642" s="89" t="s">
        <v>185</v>
      </c>
      <c r="F642" s="89" t="s">
        <v>309</v>
      </c>
      <c r="G642" s="89" t="s">
        <v>309</v>
      </c>
      <c r="H642" s="89" t="s">
        <v>26</v>
      </c>
      <c r="I642" s="89" t="s">
        <v>21</v>
      </c>
      <c r="J642" s="89">
        <v>1</v>
      </c>
    </row>
    <row r="643" spans="1:10" s="89" customFormat="1" x14ac:dyDescent="0.25">
      <c r="A643" s="89" t="s">
        <v>33</v>
      </c>
      <c r="B643" s="89" t="s">
        <v>129</v>
      </c>
      <c r="E643" s="89">
        <v>9</v>
      </c>
      <c r="F643" s="89" t="s">
        <v>310</v>
      </c>
      <c r="G643" s="89" t="s">
        <v>310</v>
      </c>
      <c r="H643" s="89" t="s">
        <v>129</v>
      </c>
    </row>
    <row r="644" spans="1:10" s="89" customFormat="1" x14ac:dyDescent="0.25">
      <c r="A644" s="89" t="s">
        <v>14</v>
      </c>
      <c r="B644" s="89" t="s">
        <v>63</v>
      </c>
      <c r="F644" s="89" t="s">
        <v>311</v>
      </c>
      <c r="G644" s="89" t="s">
        <v>311</v>
      </c>
      <c r="H644" s="89" t="s">
        <v>63</v>
      </c>
      <c r="I644" s="89" t="s">
        <v>13</v>
      </c>
      <c r="J644" s="89">
        <v>2</v>
      </c>
    </row>
    <row r="645" spans="1:10" s="89" customFormat="1" x14ac:dyDescent="0.25">
      <c r="A645" s="89" t="s">
        <v>54</v>
      </c>
      <c r="B645" s="89" t="s">
        <v>111</v>
      </c>
      <c r="F645" s="89" t="s">
        <v>312</v>
      </c>
      <c r="G645" s="89" t="s">
        <v>312</v>
      </c>
      <c r="H645" s="89" t="s">
        <v>111</v>
      </c>
      <c r="I645" s="89" t="s">
        <v>22</v>
      </c>
      <c r="J645" s="89">
        <v>1</v>
      </c>
    </row>
    <row r="646" spans="1:10" s="89" customFormat="1" x14ac:dyDescent="0.25">
      <c r="A646" s="89" t="s">
        <v>54</v>
      </c>
      <c r="B646" s="89" t="s">
        <v>111</v>
      </c>
      <c r="F646" s="89" t="s">
        <v>312</v>
      </c>
      <c r="G646" s="89" t="s">
        <v>312</v>
      </c>
      <c r="H646" s="89" t="s">
        <v>111</v>
      </c>
      <c r="I646" s="89" t="s">
        <v>18</v>
      </c>
      <c r="J646" s="89">
        <v>1</v>
      </c>
    </row>
    <row r="647" spans="1:10" s="89" customFormat="1" x14ac:dyDescent="0.25">
      <c r="A647" s="89" t="s">
        <v>10</v>
      </c>
      <c r="B647" s="89" t="s">
        <v>11</v>
      </c>
      <c r="F647" s="89" t="s">
        <v>313</v>
      </c>
      <c r="G647" s="89" t="s">
        <v>313</v>
      </c>
      <c r="H647" s="89" t="s">
        <v>11</v>
      </c>
      <c r="I647" s="89" t="s">
        <v>45</v>
      </c>
      <c r="J647" s="89">
        <v>2</v>
      </c>
    </row>
    <row r="648" spans="1:10" s="89" customFormat="1" x14ac:dyDescent="0.25">
      <c r="A648" s="89" t="s">
        <v>10</v>
      </c>
      <c r="B648" s="89" t="s">
        <v>11</v>
      </c>
      <c r="F648" s="89" t="s">
        <v>313</v>
      </c>
      <c r="G648" s="89" t="s">
        <v>313</v>
      </c>
      <c r="H648" s="89" t="s">
        <v>11</v>
      </c>
      <c r="I648" s="89" t="s">
        <v>19</v>
      </c>
      <c r="J648" s="89">
        <v>8</v>
      </c>
    </row>
    <row r="649" spans="1:10" s="89" customFormat="1" x14ac:dyDescent="0.25">
      <c r="A649" s="89" t="s">
        <v>10</v>
      </c>
      <c r="B649" s="89" t="s">
        <v>11</v>
      </c>
      <c r="F649" s="89" t="s">
        <v>313</v>
      </c>
      <c r="G649" s="89" t="s">
        <v>313</v>
      </c>
      <c r="H649" s="89" t="s">
        <v>11</v>
      </c>
      <c r="I649" s="89" t="s">
        <v>17</v>
      </c>
      <c r="J649" s="89">
        <v>4</v>
      </c>
    </row>
    <row r="650" spans="1:10" s="89" customFormat="1" x14ac:dyDescent="0.25">
      <c r="A650" s="89" t="s">
        <v>10</v>
      </c>
      <c r="B650" s="89" t="s">
        <v>11</v>
      </c>
      <c r="F650" s="89" t="s">
        <v>313</v>
      </c>
      <c r="G650" s="89" t="s">
        <v>313</v>
      </c>
      <c r="H650" s="89" t="s">
        <v>11</v>
      </c>
      <c r="I650" s="89" t="s">
        <v>22</v>
      </c>
      <c r="J650" s="89">
        <v>2</v>
      </c>
    </row>
    <row r="651" spans="1:10" s="89" customFormat="1" x14ac:dyDescent="0.25">
      <c r="A651" s="89" t="s">
        <v>10</v>
      </c>
      <c r="B651" s="89" t="s">
        <v>11</v>
      </c>
      <c r="F651" s="89" t="s">
        <v>313</v>
      </c>
      <c r="G651" s="89" t="s">
        <v>313</v>
      </c>
      <c r="H651" s="89" t="s">
        <v>11</v>
      </c>
      <c r="I651" s="89" t="s">
        <v>32</v>
      </c>
      <c r="J651" s="89">
        <v>2</v>
      </c>
    </row>
    <row r="652" spans="1:10" s="89" customFormat="1" x14ac:dyDescent="0.25">
      <c r="A652" s="89" t="s">
        <v>10</v>
      </c>
      <c r="B652" s="89" t="s">
        <v>11</v>
      </c>
      <c r="F652" s="89" t="s">
        <v>313</v>
      </c>
      <c r="G652" s="89" t="s">
        <v>313</v>
      </c>
      <c r="H652" s="89" t="s">
        <v>11</v>
      </c>
      <c r="I652" s="89" t="s">
        <v>38</v>
      </c>
      <c r="J652" s="89">
        <v>2</v>
      </c>
    </row>
    <row r="653" spans="1:10" s="89" customFormat="1" x14ac:dyDescent="0.25">
      <c r="A653" s="89" t="s">
        <v>10</v>
      </c>
      <c r="B653" s="89" t="s">
        <v>11</v>
      </c>
      <c r="F653" s="89" t="s">
        <v>313</v>
      </c>
      <c r="G653" s="89" t="s">
        <v>313</v>
      </c>
      <c r="H653" s="89" t="s">
        <v>11</v>
      </c>
      <c r="I653" s="89" t="s">
        <v>66</v>
      </c>
      <c r="J653" s="89">
        <v>1</v>
      </c>
    </row>
    <row r="654" spans="1:10" s="89" customFormat="1" x14ac:dyDescent="0.25">
      <c r="A654" s="89" t="s">
        <v>153</v>
      </c>
      <c r="B654" s="89" t="s">
        <v>154</v>
      </c>
      <c r="C654" s="89">
        <v>11</v>
      </c>
      <c r="F654" s="89" t="s">
        <v>314</v>
      </c>
      <c r="G654" s="89" t="s">
        <v>314</v>
      </c>
      <c r="H654" s="89" t="s">
        <v>154</v>
      </c>
      <c r="I654" s="89" t="s">
        <v>21</v>
      </c>
      <c r="J654" s="89">
        <v>3</v>
      </c>
    </row>
    <row r="655" spans="1:10" s="89" customFormat="1" x14ac:dyDescent="0.25">
      <c r="A655" s="89" t="s">
        <v>153</v>
      </c>
      <c r="B655" s="89" t="s">
        <v>154</v>
      </c>
      <c r="F655" s="89" t="s">
        <v>314</v>
      </c>
      <c r="G655" s="89" t="s">
        <v>314</v>
      </c>
      <c r="H655" s="89" t="s">
        <v>154</v>
      </c>
      <c r="I655" s="89" t="s">
        <v>57</v>
      </c>
      <c r="J655" s="89">
        <v>2</v>
      </c>
    </row>
    <row r="656" spans="1:10" s="89" customFormat="1" x14ac:dyDescent="0.25">
      <c r="A656" s="89" t="s">
        <v>153</v>
      </c>
      <c r="B656" s="89" t="s">
        <v>154</v>
      </c>
      <c r="F656" s="89" t="s">
        <v>314</v>
      </c>
      <c r="G656" s="89" t="s">
        <v>314</v>
      </c>
      <c r="H656" s="89" t="s">
        <v>154</v>
      </c>
      <c r="I656" s="89" t="s">
        <v>17</v>
      </c>
      <c r="J656" s="89">
        <v>4</v>
      </c>
    </row>
    <row r="657" spans="1:10" s="89" customFormat="1" x14ac:dyDescent="0.25">
      <c r="A657" s="89" t="s">
        <v>101</v>
      </c>
      <c r="B657" s="89" t="s">
        <v>297</v>
      </c>
      <c r="F657" s="89" t="s">
        <v>315</v>
      </c>
      <c r="G657" s="89" t="s">
        <v>315</v>
      </c>
      <c r="H657" s="89" t="s">
        <v>297</v>
      </c>
      <c r="I657" s="89" t="s">
        <v>21</v>
      </c>
      <c r="J657" s="89">
        <v>3</v>
      </c>
    </row>
    <row r="658" spans="1:10" s="89" customFormat="1" x14ac:dyDescent="0.25">
      <c r="A658" s="89" t="s">
        <v>101</v>
      </c>
      <c r="B658" s="89" t="s">
        <v>297</v>
      </c>
      <c r="F658" s="89" t="s">
        <v>315</v>
      </c>
      <c r="G658" s="89" t="s">
        <v>315</v>
      </c>
      <c r="H658" s="89" t="s">
        <v>297</v>
      </c>
      <c r="I658" s="89" t="s">
        <v>38</v>
      </c>
      <c r="J658" s="89">
        <v>1</v>
      </c>
    </row>
    <row r="659" spans="1:10" s="89" customFormat="1" x14ac:dyDescent="0.25">
      <c r="A659" s="89" t="s">
        <v>101</v>
      </c>
      <c r="B659" s="89" t="s">
        <v>297</v>
      </c>
      <c r="F659" s="89" t="s">
        <v>315</v>
      </c>
      <c r="G659" s="89" t="s">
        <v>315</v>
      </c>
      <c r="H659" s="89" t="s">
        <v>297</v>
      </c>
      <c r="I659" s="89" t="s">
        <v>17</v>
      </c>
      <c r="J659" s="89">
        <v>2</v>
      </c>
    </row>
    <row r="660" spans="1:10" s="89" customFormat="1" x14ac:dyDescent="0.25">
      <c r="A660" s="89" t="s">
        <v>26</v>
      </c>
      <c r="B660" s="89" t="s">
        <v>185</v>
      </c>
      <c r="C660" s="89">
        <v>1</v>
      </c>
      <c r="D660" s="89">
        <v>10</v>
      </c>
      <c r="F660" s="89" t="s">
        <v>316</v>
      </c>
      <c r="G660" s="89" t="s">
        <v>316</v>
      </c>
      <c r="H660" s="89" t="s">
        <v>26</v>
      </c>
    </row>
    <row r="661" spans="1:10" s="89" customFormat="1" x14ac:dyDescent="0.25">
      <c r="A661" s="89" t="s">
        <v>153</v>
      </c>
      <c r="B661" s="89" t="s">
        <v>317</v>
      </c>
      <c r="F661" s="89" t="s">
        <v>318</v>
      </c>
      <c r="G661" s="89" t="s">
        <v>318</v>
      </c>
      <c r="H661" s="89" t="s">
        <v>317</v>
      </c>
      <c r="I661" s="89" t="s">
        <v>38</v>
      </c>
      <c r="J661" s="89">
        <v>1</v>
      </c>
    </row>
    <row r="662" spans="1:10" s="89" customFormat="1" x14ac:dyDescent="0.25">
      <c r="A662" s="89" t="s">
        <v>153</v>
      </c>
      <c r="B662" s="89" t="s">
        <v>317</v>
      </c>
      <c r="F662" s="89" t="s">
        <v>318</v>
      </c>
      <c r="G662" s="89" t="s">
        <v>318</v>
      </c>
      <c r="H662" s="89" t="s">
        <v>317</v>
      </c>
      <c r="I662" s="89" t="s">
        <v>17</v>
      </c>
      <c r="J662" s="89">
        <v>1</v>
      </c>
    </row>
    <row r="663" spans="1:10" s="89" customFormat="1" x14ac:dyDescent="0.25">
      <c r="A663" s="89" t="s">
        <v>153</v>
      </c>
      <c r="B663" s="89" t="s">
        <v>317</v>
      </c>
      <c r="F663" s="89" t="s">
        <v>318</v>
      </c>
      <c r="G663" s="89" t="s">
        <v>318</v>
      </c>
      <c r="H663" s="89" t="s">
        <v>317</v>
      </c>
      <c r="I663" s="89" t="s">
        <v>32</v>
      </c>
      <c r="J663" s="89">
        <v>1</v>
      </c>
    </row>
    <row r="664" spans="1:10" s="89" customFormat="1" x14ac:dyDescent="0.25">
      <c r="A664" s="89" t="s">
        <v>14</v>
      </c>
      <c r="B664" s="89" t="s">
        <v>106</v>
      </c>
      <c r="F664" s="89" t="s">
        <v>319</v>
      </c>
      <c r="G664" s="89" t="s">
        <v>319</v>
      </c>
      <c r="H664" s="89" t="s">
        <v>106</v>
      </c>
      <c r="I664" s="89" t="s">
        <v>19</v>
      </c>
      <c r="J664" s="89">
        <v>1</v>
      </c>
    </row>
    <row r="665" spans="1:10" s="89" customFormat="1" x14ac:dyDescent="0.25">
      <c r="A665" s="89" t="s">
        <v>14</v>
      </c>
      <c r="B665" s="89" t="s">
        <v>106</v>
      </c>
      <c r="F665" s="89" t="s">
        <v>319</v>
      </c>
      <c r="G665" s="89" t="s">
        <v>319</v>
      </c>
      <c r="H665" s="89" t="s">
        <v>106</v>
      </c>
      <c r="I665" s="89" t="s">
        <v>17</v>
      </c>
      <c r="J665" s="89">
        <v>1</v>
      </c>
    </row>
    <row r="666" spans="1:10" s="89" customFormat="1" x14ac:dyDescent="0.25">
      <c r="A666" s="89" t="s">
        <v>14</v>
      </c>
      <c r="B666" s="89" t="s">
        <v>106</v>
      </c>
      <c r="F666" s="89" t="s">
        <v>319</v>
      </c>
      <c r="G666" s="89" t="s">
        <v>319</v>
      </c>
      <c r="H666" s="89" t="s">
        <v>106</v>
      </c>
      <c r="I666" s="89" t="s">
        <v>18</v>
      </c>
      <c r="J666" s="89">
        <v>1</v>
      </c>
    </row>
    <row r="667" spans="1:10" s="89" customFormat="1" x14ac:dyDescent="0.25">
      <c r="A667" s="89" t="s">
        <v>14</v>
      </c>
      <c r="B667" s="89" t="s">
        <v>106</v>
      </c>
      <c r="F667" s="89" t="s">
        <v>319</v>
      </c>
      <c r="G667" s="89" t="s">
        <v>319</v>
      </c>
      <c r="H667" s="89" t="s">
        <v>106</v>
      </c>
      <c r="I667" s="89" t="s">
        <v>38</v>
      </c>
      <c r="J667" s="89">
        <v>1</v>
      </c>
    </row>
    <row r="668" spans="1:10" s="89" customFormat="1" x14ac:dyDescent="0.25">
      <c r="A668" s="89" t="s">
        <v>14</v>
      </c>
      <c r="B668" s="89" t="s">
        <v>106</v>
      </c>
      <c r="F668" s="89" t="s">
        <v>319</v>
      </c>
      <c r="G668" s="89" t="s">
        <v>319</v>
      </c>
      <c r="H668" s="89" t="s">
        <v>106</v>
      </c>
      <c r="I668" s="89" t="s">
        <v>66</v>
      </c>
      <c r="J668" s="89">
        <v>1</v>
      </c>
    </row>
    <row r="669" spans="1:10" s="89" customFormat="1" x14ac:dyDescent="0.25">
      <c r="A669" s="89" t="s">
        <v>26</v>
      </c>
      <c r="B669" s="89" t="s">
        <v>185</v>
      </c>
      <c r="C669" s="89">
        <v>24</v>
      </c>
      <c r="D669" s="89">
        <v>20</v>
      </c>
      <c r="F669" s="89" t="s">
        <v>320</v>
      </c>
      <c r="G669" s="89" t="s">
        <v>320</v>
      </c>
      <c r="H669" s="89" t="s">
        <v>26</v>
      </c>
      <c r="I669" s="89" t="s">
        <v>21</v>
      </c>
      <c r="J669" s="89">
        <v>10</v>
      </c>
    </row>
    <row r="670" spans="1:10" s="89" customFormat="1" x14ac:dyDescent="0.25">
      <c r="A670" s="89" t="s">
        <v>26</v>
      </c>
      <c r="B670" s="89" t="s">
        <v>185</v>
      </c>
      <c r="F670" s="89" t="s">
        <v>320</v>
      </c>
      <c r="G670" s="89" t="s">
        <v>320</v>
      </c>
      <c r="H670" s="89" t="s">
        <v>26</v>
      </c>
      <c r="I670" s="89" t="s">
        <v>18</v>
      </c>
      <c r="J670" s="89">
        <v>1</v>
      </c>
    </row>
    <row r="671" spans="1:10" s="89" customFormat="1" x14ac:dyDescent="0.25">
      <c r="A671" s="89" t="s">
        <v>26</v>
      </c>
      <c r="B671" s="89" t="s">
        <v>185</v>
      </c>
      <c r="F671" s="89" t="s">
        <v>320</v>
      </c>
      <c r="G671" s="89" t="s">
        <v>320</v>
      </c>
      <c r="H671" s="89" t="s">
        <v>26</v>
      </c>
      <c r="I671" s="89" t="s">
        <v>38</v>
      </c>
      <c r="J671" s="89">
        <v>1</v>
      </c>
    </row>
    <row r="672" spans="1:10" s="89" customFormat="1" x14ac:dyDescent="0.25">
      <c r="A672" s="89" t="s">
        <v>26</v>
      </c>
      <c r="B672" s="89" t="s">
        <v>185</v>
      </c>
      <c r="F672" s="89" t="s">
        <v>320</v>
      </c>
      <c r="G672" s="89" t="s">
        <v>320</v>
      </c>
      <c r="H672" s="89" t="s">
        <v>26</v>
      </c>
      <c r="I672" s="89" t="s">
        <v>17</v>
      </c>
      <c r="J672" s="89">
        <v>1</v>
      </c>
    </row>
    <row r="673" spans="1:10" s="89" customFormat="1" x14ac:dyDescent="0.25">
      <c r="A673" s="89" t="s">
        <v>26</v>
      </c>
      <c r="B673" s="89" t="s">
        <v>185</v>
      </c>
      <c r="F673" s="89" t="s">
        <v>320</v>
      </c>
      <c r="G673" s="89" t="s">
        <v>320</v>
      </c>
      <c r="H673" s="89" t="s">
        <v>26</v>
      </c>
      <c r="I673" s="89" t="s">
        <v>206</v>
      </c>
      <c r="J673" s="89">
        <v>1</v>
      </c>
    </row>
    <row r="674" spans="1:10" s="89" customFormat="1" x14ac:dyDescent="0.25">
      <c r="A674" s="89" t="s">
        <v>26</v>
      </c>
      <c r="B674" s="89" t="s">
        <v>185</v>
      </c>
      <c r="F674" s="89" t="s">
        <v>320</v>
      </c>
      <c r="G674" s="89" t="s">
        <v>320</v>
      </c>
      <c r="H674" s="89" t="s">
        <v>26</v>
      </c>
      <c r="I674" s="89" t="s">
        <v>32</v>
      </c>
      <c r="J674" s="89">
        <v>1</v>
      </c>
    </row>
    <row r="675" spans="1:10" s="89" customFormat="1" x14ac:dyDescent="0.25">
      <c r="A675" s="89" t="s">
        <v>26</v>
      </c>
      <c r="B675" s="89" t="s">
        <v>185</v>
      </c>
      <c r="F675" s="89" t="s">
        <v>320</v>
      </c>
      <c r="G675" s="89" t="s">
        <v>321</v>
      </c>
      <c r="H675" s="89" t="s">
        <v>26</v>
      </c>
      <c r="I675" s="89" t="s">
        <v>98</v>
      </c>
      <c r="J675" s="89">
        <v>4</v>
      </c>
    </row>
    <row r="676" spans="1:10" s="89" customFormat="1" x14ac:dyDescent="0.25">
      <c r="A676" s="89" t="s">
        <v>26</v>
      </c>
      <c r="B676" s="89" t="s">
        <v>185</v>
      </c>
      <c r="F676" s="89" t="s">
        <v>320</v>
      </c>
      <c r="G676" s="89" t="s">
        <v>321</v>
      </c>
      <c r="H676" s="89" t="s">
        <v>26</v>
      </c>
      <c r="I676" s="89" t="s">
        <v>28</v>
      </c>
      <c r="J676" s="89">
        <v>1</v>
      </c>
    </row>
    <row r="677" spans="1:10" s="89" customFormat="1" x14ac:dyDescent="0.25">
      <c r="A677" s="89" t="s">
        <v>26</v>
      </c>
      <c r="B677" s="89" t="s">
        <v>185</v>
      </c>
      <c r="F677" s="89" t="s">
        <v>320</v>
      </c>
      <c r="G677" s="89" t="s">
        <v>321</v>
      </c>
      <c r="H677" s="89" t="s">
        <v>26</v>
      </c>
      <c r="I677" s="89" t="s">
        <v>18</v>
      </c>
      <c r="J677" s="89">
        <v>1</v>
      </c>
    </row>
    <row r="678" spans="1:10" s="89" customFormat="1" x14ac:dyDescent="0.25">
      <c r="A678" s="89" t="s">
        <v>26</v>
      </c>
      <c r="B678" s="89" t="s">
        <v>185</v>
      </c>
      <c r="F678" s="89" t="s">
        <v>320</v>
      </c>
      <c r="G678" s="89" t="s">
        <v>321</v>
      </c>
      <c r="H678" s="89" t="s">
        <v>26</v>
      </c>
      <c r="I678" s="89" t="s">
        <v>38</v>
      </c>
      <c r="J678" s="89">
        <v>1</v>
      </c>
    </row>
    <row r="679" spans="1:10" s="89" customFormat="1" x14ac:dyDescent="0.25">
      <c r="A679" s="89" t="s">
        <v>26</v>
      </c>
      <c r="B679" s="89" t="s">
        <v>185</v>
      </c>
      <c r="F679" s="89" t="s">
        <v>320</v>
      </c>
      <c r="G679" s="89" t="s">
        <v>321</v>
      </c>
      <c r="H679" s="89" t="s">
        <v>26</v>
      </c>
      <c r="I679" s="89" t="s">
        <v>21</v>
      </c>
      <c r="J679" s="89">
        <v>5</v>
      </c>
    </row>
    <row r="680" spans="1:10" s="89" customFormat="1" x14ac:dyDescent="0.25">
      <c r="A680" s="89" t="s">
        <v>54</v>
      </c>
      <c r="B680" s="89" t="s">
        <v>116</v>
      </c>
      <c r="C680" s="89">
        <v>1</v>
      </c>
      <c r="D680" s="89">
        <v>1</v>
      </c>
      <c r="F680" s="89" t="s">
        <v>322</v>
      </c>
      <c r="G680" s="89" t="s">
        <v>322</v>
      </c>
      <c r="H680" s="89" t="s">
        <v>116</v>
      </c>
      <c r="I680" s="89" t="s">
        <v>17</v>
      </c>
      <c r="J680" s="89">
        <v>1</v>
      </c>
    </row>
    <row r="681" spans="1:10" s="89" customFormat="1" x14ac:dyDescent="0.25">
      <c r="A681" s="89" t="s">
        <v>60</v>
      </c>
      <c r="B681" s="89" t="s">
        <v>252</v>
      </c>
      <c r="D681" s="89">
        <v>2</v>
      </c>
      <c r="F681" s="89" t="s">
        <v>323</v>
      </c>
      <c r="G681" s="89" t="s">
        <v>323</v>
      </c>
      <c r="H681" s="89" t="s">
        <v>252</v>
      </c>
      <c r="I681" s="89" t="s">
        <v>17</v>
      </c>
      <c r="J681" s="89">
        <v>1</v>
      </c>
    </row>
    <row r="682" spans="1:10" s="89" customFormat="1" x14ac:dyDescent="0.25">
      <c r="A682" s="89" t="s">
        <v>33</v>
      </c>
      <c r="B682" s="89" t="s">
        <v>123</v>
      </c>
      <c r="C682" s="89">
        <v>1</v>
      </c>
      <c r="F682" s="89" t="s">
        <v>324</v>
      </c>
      <c r="G682" s="89" t="s">
        <v>324</v>
      </c>
      <c r="H682" s="89" t="s">
        <v>123</v>
      </c>
    </row>
    <row r="683" spans="1:10" s="89" customFormat="1" x14ac:dyDescent="0.25">
      <c r="A683" s="89" t="s">
        <v>14</v>
      </c>
      <c r="B683" s="89" t="s">
        <v>15</v>
      </c>
      <c r="C683" s="89">
        <v>13</v>
      </c>
      <c r="F683" s="89" t="s">
        <v>325</v>
      </c>
      <c r="G683" s="89" t="s">
        <v>325</v>
      </c>
      <c r="H683" s="89" t="s">
        <v>15</v>
      </c>
      <c r="I683" s="89" t="s">
        <v>22</v>
      </c>
      <c r="J683" s="89">
        <v>1</v>
      </c>
    </row>
    <row r="684" spans="1:10" s="89" customFormat="1" x14ac:dyDescent="0.25">
      <c r="A684" s="89" t="s">
        <v>14</v>
      </c>
      <c r="B684" s="89" t="s">
        <v>15</v>
      </c>
      <c r="F684" s="89" t="s">
        <v>325</v>
      </c>
      <c r="G684" s="89" t="s">
        <v>325</v>
      </c>
      <c r="H684" s="89" t="s">
        <v>15</v>
      </c>
      <c r="I684" s="89" t="s">
        <v>57</v>
      </c>
      <c r="J684" s="89">
        <v>1</v>
      </c>
    </row>
    <row r="685" spans="1:10" s="89" customFormat="1" x14ac:dyDescent="0.25">
      <c r="A685" s="89" t="s">
        <v>14</v>
      </c>
      <c r="B685" s="89" t="s">
        <v>15</v>
      </c>
      <c r="F685" s="89" t="s">
        <v>325</v>
      </c>
      <c r="G685" s="89" t="s">
        <v>325</v>
      </c>
      <c r="H685" s="89" t="s">
        <v>15</v>
      </c>
      <c r="I685" s="89" t="s">
        <v>45</v>
      </c>
      <c r="J685" s="89">
        <v>1</v>
      </c>
    </row>
    <row r="686" spans="1:10" s="89" customFormat="1" x14ac:dyDescent="0.25">
      <c r="A686" s="89" t="s">
        <v>14</v>
      </c>
      <c r="B686" s="89" t="s">
        <v>15</v>
      </c>
      <c r="F686" s="89" t="s">
        <v>325</v>
      </c>
      <c r="G686" s="89" t="s">
        <v>325</v>
      </c>
      <c r="H686" s="89" t="s">
        <v>15</v>
      </c>
      <c r="I686" s="89" t="s">
        <v>17</v>
      </c>
      <c r="J686" s="89">
        <v>2</v>
      </c>
    </row>
    <row r="687" spans="1:10" s="89" customFormat="1" x14ac:dyDescent="0.25">
      <c r="A687" s="89" t="s">
        <v>14</v>
      </c>
      <c r="B687" s="89" t="s">
        <v>15</v>
      </c>
      <c r="F687" s="89" t="s">
        <v>325</v>
      </c>
      <c r="G687" s="89" t="s">
        <v>325</v>
      </c>
      <c r="H687" s="89" t="s">
        <v>15</v>
      </c>
      <c r="I687" s="89" t="s">
        <v>21</v>
      </c>
      <c r="J687" s="89">
        <v>2</v>
      </c>
    </row>
    <row r="688" spans="1:10" s="89" customFormat="1" x14ac:dyDescent="0.25">
      <c r="A688" s="89" t="s">
        <v>60</v>
      </c>
      <c r="B688" s="89" t="s">
        <v>70</v>
      </c>
      <c r="F688" s="89" t="s">
        <v>326</v>
      </c>
      <c r="G688" s="89" t="s">
        <v>326</v>
      </c>
      <c r="H688" s="89" t="s">
        <v>70</v>
      </c>
      <c r="I688" s="89" t="s">
        <v>13</v>
      </c>
      <c r="J688" s="89">
        <v>4</v>
      </c>
    </row>
    <row r="689" spans="1:10" s="89" customFormat="1" x14ac:dyDescent="0.25">
      <c r="A689" s="89" t="s">
        <v>60</v>
      </c>
      <c r="B689" s="89" t="s">
        <v>70</v>
      </c>
      <c r="F689" s="89" t="s">
        <v>326</v>
      </c>
      <c r="G689" s="89" t="s">
        <v>326</v>
      </c>
      <c r="H689" s="89" t="s">
        <v>70</v>
      </c>
      <c r="I689" s="89" t="s">
        <v>17</v>
      </c>
      <c r="J689" s="89">
        <v>1</v>
      </c>
    </row>
    <row r="690" spans="1:10" s="89" customFormat="1" x14ac:dyDescent="0.25">
      <c r="A690" s="89" t="s">
        <v>10</v>
      </c>
      <c r="B690" s="89" t="s">
        <v>113</v>
      </c>
      <c r="C690" s="89">
        <v>5</v>
      </c>
      <c r="F690" s="89" t="s">
        <v>327</v>
      </c>
      <c r="G690" s="89" t="s">
        <v>327</v>
      </c>
      <c r="H690" s="89" t="s">
        <v>113</v>
      </c>
      <c r="I690" s="89" t="s">
        <v>21</v>
      </c>
      <c r="J690" s="89">
        <v>1</v>
      </c>
    </row>
    <row r="691" spans="1:10" s="89" customFormat="1" x14ac:dyDescent="0.25">
      <c r="A691" s="89" t="s">
        <v>60</v>
      </c>
      <c r="B691" s="89" t="s">
        <v>61</v>
      </c>
      <c r="F691" s="89" t="s">
        <v>328</v>
      </c>
      <c r="G691" s="89" t="s">
        <v>328</v>
      </c>
      <c r="H691" s="89" t="s">
        <v>61</v>
      </c>
      <c r="I691" s="89" t="s">
        <v>22</v>
      </c>
      <c r="J691" s="89">
        <v>1</v>
      </c>
    </row>
    <row r="692" spans="1:10" s="89" customFormat="1" x14ac:dyDescent="0.25">
      <c r="A692" s="89" t="s">
        <v>60</v>
      </c>
      <c r="B692" s="89" t="s">
        <v>61</v>
      </c>
      <c r="F692" s="89" t="s">
        <v>328</v>
      </c>
      <c r="G692" s="89" t="s">
        <v>328</v>
      </c>
      <c r="H692" s="89" t="s">
        <v>61</v>
      </c>
      <c r="I692" s="89" t="s">
        <v>45</v>
      </c>
      <c r="J692" s="89">
        <v>1</v>
      </c>
    </row>
    <row r="693" spans="1:10" s="89" customFormat="1" x14ac:dyDescent="0.25">
      <c r="A693" s="89" t="s">
        <v>60</v>
      </c>
      <c r="B693" s="89" t="s">
        <v>61</v>
      </c>
      <c r="F693" s="89" t="s">
        <v>328</v>
      </c>
      <c r="G693" s="89" t="s">
        <v>328</v>
      </c>
      <c r="H693" s="89" t="s">
        <v>61</v>
      </c>
      <c r="I693" s="89" t="s">
        <v>46</v>
      </c>
      <c r="J693" s="89">
        <v>1</v>
      </c>
    </row>
    <row r="694" spans="1:10" s="89" customFormat="1" x14ac:dyDescent="0.25">
      <c r="A694" s="89" t="s">
        <v>60</v>
      </c>
      <c r="B694" s="89" t="s">
        <v>61</v>
      </c>
      <c r="F694" s="89" t="s">
        <v>328</v>
      </c>
      <c r="G694" s="89" t="s">
        <v>328</v>
      </c>
      <c r="H694" s="89" t="s">
        <v>61</v>
      </c>
      <c r="I694" s="89" t="s">
        <v>57</v>
      </c>
      <c r="J694" s="89">
        <v>1</v>
      </c>
    </row>
    <row r="695" spans="1:10" s="89" customFormat="1" x14ac:dyDescent="0.25">
      <c r="A695" s="89" t="s">
        <v>60</v>
      </c>
      <c r="B695" s="89" t="s">
        <v>61</v>
      </c>
      <c r="F695" s="89" t="s">
        <v>328</v>
      </c>
      <c r="G695" s="89" t="s">
        <v>328</v>
      </c>
      <c r="H695" s="89" t="s">
        <v>61</v>
      </c>
      <c r="I695" s="89" t="s">
        <v>18</v>
      </c>
      <c r="J695" s="89">
        <v>1</v>
      </c>
    </row>
    <row r="696" spans="1:10" s="89" customFormat="1" x14ac:dyDescent="0.25">
      <c r="A696" s="89" t="s">
        <v>26</v>
      </c>
      <c r="B696" s="89" t="s">
        <v>185</v>
      </c>
      <c r="C696" s="89">
        <v>6</v>
      </c>
      <c r="D696" s="89">
        <v>19</v>
      </c>
      <c r="F696" s="89" t="s">
        <v>329</v>
      </c>
      <c r="G696" s="89" t="s">
        <v>329</v>
      </c>
      <c r="H696" s="89" t="s">
        <v>26</v>
      </c>
      <c r="I696" s="89" t="s">
        <v>45</v>
      </c>
      <c r="J696" s="89">
        <v>5</v>
      </c>
    </row>
    <row r="697" spans="1:10" s="89" customFormat="1" x14ac:dyDescent="0.25">
      <c r="A697" s="89" t="s">
        <v>26</v>
      </c>
      <c r="B697" s="89" t="s">
        <v>185</v>
      </c>
      <c r="F697" s="89" t="s">
        <v>329</v>
      </c>
      <c r="G697" s="89" t="s">
        <v>329</v>
      </c>
      <c r="H697" s="89" t="s">
        <v>26</v>
      </c>
      <c r="I697" s="89" t="s">
        <v>32</v>
      </c>
      <c r="J697" s="89">
        <v>10</v>
      </c>
    </row>
    <row r="698" spans="1:10" s="89" customFormat="1" x14ac:dyDescent="0.25">
      <c r="A698" s="89" t="s">
        <v>26</v>
      </c>
      <c r="B698" s="89" t="s">
        <v>185</v>
      </c>
      <c r="F698" s="89" t="s">
        <v>329</v>
      </c>
      <c r="G698" s="89" t="s">
        <v>329</v>
      </c>
      <c r="H698" s="89" t="s">
        <v>26</v>
      </c>
      <c r="I698" s="89" t="s">
        <v>17</v>
      </c>
      <c r="J698" s="89">
        <v>9</v>
      </c>
    </row>
    <row r="699" spans="1:10" s="89" customFormat="1" x14ac:dyDescent="0.25">
      <c r="A699" s="89" t="s">
        <v>26</v>
      </c>
      <c r="B699" s="89" t="s">
        <v>185</v>
      </c>
      <c r="F699" s="89" t="s">
        <v>329</v>
      </c>
      <c r="G699" s="89" t="s">
        <v>329</v>
      </c>
      <c r="H699" s="89" t="s">
        <v>26</v>
      </c>
      <c r="I699" s="89" t="s">
        <v>206</v>
      </c>
      <c r="J699" s="89">
        <v>1</v>
      </c>
    </row>
    <row r="700" spans="1:10" s="89" customFormat="1" x14ac:dyDescent="0.25">
      <c r="A700" s="89" t="s">
        <v>49</v>
      </c>
      <c r="B700" s="89" t="s">
        <v>140</v>
      </c>
      <c r="C700" s="89">
        <v>10</v>
      </c>
      <c r="F700" s="89" t="s">
        <v>330</v>
      </c>
      <c r="G700" s="89" t="s">
        <v>330</v>
      </c>
      <c r="H700" s="89" t="s">
        <v>140</v>
      </c>
      <c r="I700" s="89" t="s">
        <v>13</v>
      </c>
      <c r="J700" s="89">
        <v>3</v>
      </c>
    </row>
    <row r="701" spans="1:10" s="89" customFormat="1" x14ac:dyDescent="0.25">
      <c r="A701" s="89" t="s">
        <v>49</v>
      </c>
      <c r="B701" s="89" t="s">
        <v>140</v>
      </c>
      <c r="F701" s="89" t="s">
        <v>330</v>
      </c>
      <c r="G701" s="89" t="s">
        <v>330</v>
      </c>
      <c r="H701" s="89" t="s">
        <v>140</v>
      </c>
      <c r="I701" s="89" t="s">
        <v>18</v>
      </c>
      <c r="J701" s="89">
        <v>3</v>
      </c>
    </row>
    <row r="702" spans="1:10" s="89" customFormat="1" x14ac:dyDescent="0.25">
      <c r="A702" s="89" t="s">
        <v>49</v>
      </c>
      <c r="B702" s="89" t="s">
        <v>140</v>
      </c>
      <c r="F702" s="89" t="s">
        <v>330</v>
      </c>
      <c r="G702" s="89" t="s">
        <v>330</v>
      </c>
      <c r="H702" s="89" t="s">
        <v>140</v>
      </c>
      <c r="I702" s="89" t="s">
        <v>17</v>
      </c>
      <c r="J702" s="89">
        <v>3</v>
      </c>
    </row>
    <row r="703" spans="1:10" s="89" customFormat="1" x14ac:dyDescent="0.25">
      <c r="A703" s="89" t="s">
        <v>49</v>
      </c>
      <c r="B703" s="89" t="s">
        <v>140</v>
      </c>
      <c r="F703" s="89" t="s">
        <v>330</v>
      </c>
      <c r="G703" s="89" t="s">
        <v>330</v>
      </c>
      <c r="H703" s="89" t="s">
        <v>140</v>
      </c>
      <c r="I703" s="89" t="s">
        <v>19</v>
      </c>
      <c r="J703" s="89">
        <v>3</v>
      </c>
    </row>
    <row r="704" spans="1:10" s="89" customFormat="1" x14ac:dyDescent="0.25">
      <c r="A704" s="89" t="s">
        <v>49</v>
      </c>
      <c r="B704" s="89" t="s">
        <v>140</v>
      </c>
      <c r="F704" s="89" t="s">
        <v>330</v>
      </c>
      <c r="G704" s="89" t="s">
        <v>330</v>
      </c>
      <c r="H704" s="89" t="s">
        <v>140</v>
      </c>
      <c r="I704" s="89" t="s">
        <v>22</v>
      </c>
      <c r="J704" s="89">
        <v>3</v>
      </c>
    </row>
    <row r="705" spans="1:10" s="89" customFormat="1" x14ac:dyDescent="0.25">
      <c r="A705" s="89" t="s">
        <v>49</v>
      </c>
      <c r="B705" s="89" t="s">
        <v>140</v>
      </c>
      <c r="F705" s="89" t="s">
        <v>330</v>
      </c>
      <c r="G705" s="89" t="s">
        <v>330</v>
      </c>
      <c r="H705" s="89" t="s">
        <v>140</v>
      </c>
      <c r="I705" s="89" t="s">
        <v>46</v>
      </c>
      <c r="J705" s="89">
        <v>3</v>
      </c>
    </row>
    <row r="706" spans="1:10" s="89" customFormat="1" x14ac:dyDescent="0.25">
      <c r="A706" s="89" t="s">
        <v>49</v>
      </c>
      <c r="B706" s="89" t="s">
        <v>140</v>
      </c>
      <c r="F706" s="89" t="s">
        <v>330</v>
      </c>
      <c r="G706" s="89" t="s">
        <v>330</v>
      </c>
      <c r="H706" s="89" t="s">
        <v>140</v>
      </c>
      <c r="I706" s="89" t="s">
        <v>48</v>
      </c>
      <c r="J706" s="89">
        <v>3</v>
      </c>
    </row>
    <row r="707" spans="1:10" s="89" customFormat="1" x14ac:dyDescent="0.25">
      <c r="A707" s="89" t="s">
        <v>49</v>
      </c>
      <c r="B707" s="89" t="s">
        <v>140</v>
      </c>
      <c r="F707" s="89" t="s">
        <v>330</v>
      </c>
      <c r="G707" s="89" t="s">
        <v>330</v>
      </c>
      <c r="H707" s="89" t="s">
        <v>140</v>
      </c>
      <c r="I707" s="89" t="s">
        <v>47</v>
      </c>
      <c r="J707" s="89">
        <v>3</v>
      </c>
    </row>
    <row r="708" spans="1:10" s="89" customFormat="1" x14ac:dyDescent="0.25">
      <c r="A708" s="89" t="s">
        <v>14</v>
      </c>
      <c r="B708" s="89" t="s">
        <v>15</v>
      </c>
      <c r="C708" s="89">
        <v>8</v>
      </c>
      <c r="D708" s="89">
        <v>13</v>
      </c>
      <c r="E708" s="89">
        <v>1</v>
      </c>
      <c r="F708" s="89" t="s">
        <v>331</v>
      </c>
      <c r="G708" s="89" t="s">
        <v>331</v>
      </c>
      <c r="H708" s="89" t="s">
        <v>15</v>
      </c>
      <c r="I708" s="89" t="s">
        <v>22</v>
      </c>
      <c r="J708" s="89">
        <v>1</v>
      </c>
    </row>
    <row r="709" spans="1:10" s="89" customFormat="1" x14ac:dyDescent="0.25">
      <c r="A709" s="89" t="s">
        <v>14</v>
      </c>
      <c r="B709" s="89" t="s">
        <v>15</v>
      </c>
      <c r="E709" s="89">
        <v>1</v>
      </c>
      <c r="F709" s="89" t="s">
        <v>331</v>
      </c>
      <c r="G709" s="89" t="s">
        <v>331</v>
      </c>
      <c r="H709" s="89" t="s">
        <v>15</v>
      </c>
      <c r="I709" s="89" t="s">
        <v>17</v>
      </c>
      <c r="J709" s="89">
        <v>7</v>
      </c>
    </row>
    <row r="710" spans="1:10" s="89" customFormat="1" x14ac:dyDescent="0.25">
      <c r="A710" s="89" t="s">
        <v>14</v>
      </c>
      <c r="B710" s="89" t="s">
        <v>15</v>
      </c>
      <c r="E710" s="89">
        <v>1</v>
      </c>
      <c r="F710" s="89" t="s">
        <v>331</v>
      </c>
      <c r="G710" s="89" t="s">
        <v>331</v>
      </c>
      <c r="H710" s="89" t="s">
        <v>15</v>
      </c>
      <c r="I710" s="89" t="s">
        <v>98</v>
      </c>
      <c r="J710" s="89">
        <v>2</v>
      </c>
    </row>
    <row r="711" spans="1:10" s="89" customFormat="1" x14ac:dyDescent="0.25">
      <c r="A711" s="89" t="s">
        <v>14</v>
      </c>
      <c r="B711" s="89" t="s">
        <v>15</v>
      </c>
      <c r="E711" s="89">
        <v>1</v>
      </c>
      <c r="F711" s="89" t="s">
        <v>331</v>
      </c>
      <c r="G711" s="89" t="s">
        <v>331</v>
      </c>
      <c r="H711" s="89" t="s">
        <v>15</v>
      </c>
      <c r="I711" s="89" t="s">
        <v>21</v>
      </c>
      <c r="J711" s="89">
        <v>5</v>
      </c>
    </row>
    <row r="712" spans="1:10" s="89" customFormat="1" x14ac:dyDescent="0.25">
      <c r="A712" s="89" t="s">
        <v>14</v>
      </c>
      <c r="B712" s="89" t="s">
        <v>63</v>
      </c>
      <c r="F712" s="89" t="s">
        <v>332</v>
      </c>
      <c r="G712" s="89" t="s">
        <v>332</v>
      </c>
      <c r="H712" s="89" t="s">
        <v>63</v>
      </c>
      <c r="I712" s="89" t="s">
        <v>13</v>
      </c>
      <c r="J712" s="89">
        <v>5</v>
      </c>
    </row>
    <row r="713" spans="1:10" s="89" customFormat="1" x14ac:dyDescent="0.25">
      <c r="A713" s="89" t="s">
        <v>26</v>
      </c>
      <c r="B713" s="89" t="s">
        <v>185</v>
      </c>
      <c r="C713" s="89">
        <v>8</v>
      </c>
      <c r="F713" s="89" t="s">
        <v>333</v>
      </c>
      <c r="G713" s="89" t="s">
        <v>333</v>
      </c>
      <c r="H713" s="89" t="s">
        <v>26</v>
      </c>
      <c r="I713" s="89" t="s">
        <v>98</v>
      </c>
      <c r="J713" s="89">
        <v>4</v>
      </c>
    </row>
    <row r="714" spans="1:10" s="89" customFormat="1" x14ac:dyDescent="0.25">
      <c r="A714" s="89" t="s">
        <v>26</v>
      </c>
      <c r="B714" s="89" t="s">
        <v>185</v>
      </c>
      <c r="F714" s="89" t="s">
        <v>333</v>
      </c>
      <c r="G714" s="89" t="s">
        <v>333</v>
      </c>
      <c r="H714" s="89" t="s">
        <v>26</v>
      </c>
      <c r="I714" s="89" t="s">
        <v>22</v>
      </c>
      <c r="J714" s="89">
        <v>2</v>
      </c>
    </row>
    <row r="715" spans="1:10" s="89" customFormat="1" x14ac:dyDescent="0.25">
      <c r="A715" s="89" t="s">
        <v>26</v>
      </c>
      <c r="B715" s="89" t="s">
        <v>185</v>
      </c>
      <c r="F715" s="89" t="s">
        <v>333</v>
      </c>
      <c r="G715" s="89" t="s">
        <v>333</v>
      </c>
      <c r="H715" s="89" t="s">
        <v>26</v>
      </c>
      <c r="I715" s="89" t="s">
        <v>21</v>
      </c>
      <c r="J715" s="89">
        <v>28</v>
      </c>
    </row>
    <row r="716" spans="1:10" s="89" customFormat="1" x14ac:dyDescent="0.25">
      <c r="A716" s="89" t="s">
        <v>26</v>
      </c>
      <c r="B716" s="89" t="s">
        <v>185</v>
      </c>
      <c r="F716" s="89" t="s">
        <v>333</v>
      </c>
      <c r="G716" s="89" t="s">
        <v>333</v>
      </c>
      <c r="H716" s="89" t="s">
        <v>26</v>
      </c>
      <c r="I716" s="89" t="s">
        <v>46</v>
      </c>
      <c r="J716" s="89">
        <v>2</v>
      </c>
    </row>
    <row r="717" spans="1:10" s="89" customFormat="1" x14ac:dyDescent="0.25">
      <c r="A717" s="89" t="s">
        <v>26</v>
      </c>
      <c r="B717" s="89" t="s">
        <v>185</v>
      </c>
      <c r="F717" s="89" t="s">
        <v>333</v>
      </c>
      <c r="G717" s="89" t="s">
        <v>333</v>
      </c>
      <c r="H717" s="89" t="s">
        <v>26</v>
      </c>
      <c r="I717" s="89" t="s">
        <v>38</v>
      </c>
      <c r="J717" s="89">
        <v>2</v>
      </c>
    </row>
    <row r="718" spans="1:10" s="89" customFormat="1" x14ac:dyDescent="0.25">
      <c r="A718" s="89" t="s">
        <v>26</v>
      </c>
      <c r="B718" s="89" t="s">
        <v>185</v>
      </c>
      <c r="F718" s="89" t="s">
        <v>333</v>
      </c>
      <c r="G718" s="89" t="s">
        <v>333</v>
      </c>
      <c r="H718" s="89" t="s">
        <v>26</v>
      </c>
      <c r="I718" s="89" t="s">
        <v>53</v>
      </c>
      <c r="J718" s="89">
        <v>3</v>
      </c>
    </row>
    <row r="719" spans="1:10" s="89" customFormat="1" x14ac:dyDescent="0.25">
      <c r="A719" s="89" t="s">
        <v>26</v>
      </c>
      <c r="B719" s="89" t="s">
        <v>185</v>
      </c>
      <c r="F719" s="89" t="s">
        <v>333</v>
      </c>
      <c r="G719" s="89" t="s">
        <v>333</v>
      </c>
      <c r="H719" s="89" t="s">
        <v>26</v>
      </c>
      <c r="I719" s="89" t="s">
        <v>206</v>
      </c>
      <c r="J719" s="89">
        <v>1</v>
      </c>
    </row>
    <row r="720" spans="1:10" s="89" customFormat="1" x14ac:dyDescent="0.25">
      <c r="A720" s="89" t="s">
        <v>26</v>
      </c>
      <c r="B720" s="89" t="s">
        <v>185</v>
      </c>
      <c r="C720" s="89">
        <v>8</v>
      </c>
      <c r="D720" s="89">
        <v>11</v>
      </c>
      <c r="F720" s="89" t="s">
        <v>334</v>
      </c>
      <c r="G720" s="89" t="s">
        <v>334</v>
      </c>
      <c r="H720" s="89" t="s">
        <v>26</v>
      </c>
      <c r="I720" s="89" t="s">
        <v>21</v>
      </c>
      <c r="J720" s="89">
        <v>6</v>
      </c>
    </row>
    <row r="721" spans="1:10" s="89" customFormat="1" x14ac:dyDescent="0.25">
      <c r="A721" s="89" t="s">
        <v>26</v>
      </c>
      <c r="B721" s="89" t="s">
        <v>185</v>
      </c>
      <c r="F721" s="89" t="s">
        <v>334</v>
      </c>
      <c r="G721" s="89" t="s">
        <v>334</v>
      </c>
      <c r="H721" s="89" t="s">
        <v>26</v>
      </c>
      <c r="I721" s="89" t="s">
        <v>17</v>
      </c>
      <c r="J721" s="89">
        <v>3</v>
      </c>
    </row>
    <row r="722" spans="1:10" s="89" customFormat="1" x14ac:dyDescent="0.25">
      <c r="A722" s="89" t="s">
        <v>26</v>
      </c>
      <c r="B722" s="89" t="s">
        <v>185</v>
      </c>
      <c r="F722" s="89" t="s">
        <v>334</v>
      </c>
      <c r="G722" s="89" t="s">
        <v>334</v>
      </c>
      <c r="H722" s="89" t="s">
        <v>26</v>
      </c>
      <c r="I722" s="89" t="s">
        <v>53</v>
      </c>
      <c r="J722" s="89">
        <v>1</v>
      </c>
    </row>
    <row r="723" spans="1:10" s="89" customFormat="1" x14ac:dyDescent="0.25">
      <c r="A723" s="89" t="s">
        <v>26</v>
      </c>
      <c r="B723" s="89" t="s">
        <v>185</v>
      </c>
      <c r="F723" s="89" t="s">
        <v>334</v>
      </c>
      <c r="G723" s="89" t="s">
        <v>334</v>
      </c>
      <c r="H723" s="89" t="s">
        <v>26</v>
      </c>
      <c r="I723" s="89" t="s">
        <v>133</v>
      </c>
      <c r="J723" s="89">
        <v>1</v>
      </c>
    </row>
    <row r="724" spans="1:10" s="89" customFormat="1" x14ac:dyDescent="0.25">
      <c r="A724" s="89" t="s">
        <v>101</v>
      </c>
      <c r="B724" s="89" t="s">
        <v>335</v>
      </c>
      <c r="F724" s="89" t="s">
        <v>336</v>
      </c>
      <c r="G724" s="89" t="s">
        <v>336</v>
      </c>
      <c r="H724" s="89" t="s">
        <v>335</v>
      </c>
      <c r="I724" s="89" t="s">
        <v>38</v>
      </c>
      <c r="J724" s="89">
        <v>1</v>
      </c>
    </row>
    <row r="725" spans="1:10" s="89" customFormat="1" x14ac:dyDescent="0.25">
      <c r="A725" s="89" t="s">
        <v>101</v>
      </c>
      <c r="B725" s="89" t="s">
        <v>335</v>
      </c>
      <c r="F725" s="89" t="s">
        <v>336</v>
      </c>
      <c r="G725" s="89" t="s">
        <v>336</v>
      </c>
      <c r="H725" s="89" t="s">
        <v>335</v>
      </c>
      <c r="I725" s="89" t="s">
        <v>21</v>
      </c>
      <c r="J725" s="89">
        <v>3</v>
      </c>
    </row>
    <row r="726" spans="1:10" s="89" customFormat="1" x14ac:dyDescent="0.25">
      <c r="A726" s="89" t="s">
        <v>26</v>
      </c>
      <c r="B726" s="89" t="s">
        <v>185</v>
      </c>
      <c r="C726" s="89">
        <v>17</v>
      </c>
      <c r="D726" s="89">
        <v>8</v>
      </c>
      <c r="F726" s="89" t="s">
        <v>337</v>
      </c>
      <c r="G726" s="89" t="s">
        <v>337</v>
      </c>
      <c r="H726" s="89" t="s">
        <v>26</v>
      </c>
      <c r="I726" s="89" t="s">
        <v>21</v>
      </c>
      <c r="J726" s="89">
        <v>5</v>
      </c>
    </row>
    <row r="727" spans="1:10" s="89" customFormat="1" x14ac:dyDescent="0.25">
      <c r="A727" s="89" t="s">
        <v>26</v>
      </c>
      <c r="B727" s="89" t="s">
        <v>185</v>
      </c>
      <c r="F727" s="89" t="s">
        <v>337</v>
      </c>
      <c r="G727" s="89" t="s">
        <v>337</v>
      </c>
      <c r="H727" s="89" t="s">
        <v>26</v>
      </c>
      <c r="I727" s="89" t="s">
        <v>98</v>
      </c>
      <c r="J727" s="89">
        <v>4</v>
      </c>
    </row>
    <row r="728" spans="1:10" s="89" customFormat="1" x14ac:dyDescent="0.25">
      <c r="A728" s="89" t="s">
        <v>26</v>
      </c>
      <c r="B728" s="89" t="s">
        <v>185</v>
      </c>
      <c r="F728" s="89" t="s">
        <v>337</v>
      </c>
      <c r="G728" s="89" t="s">
        <v>337</v>
      </c>
      <c r="H728" s="89" t="s">
        <v>26</v>
      </c>
      <c r="I728" s="89" t="s">
        <v>17</v>
      </c>
      <c r="J728" s="89">
        <v>3</v>
      </c>
    </row>
    <row r="729" spans="1:10" s="89" customFormat="1" x14ac:dyDescent="0.25">
      <c r="A729" s="89" t="s">
        <v>26</v>
      </c>
      <c r="B729" s="89" t="s">
        <v>185</v>
      </c>
      <c r="F729" s="89" t="s">
        <v>337</v>
      </c>
      <c r="G729" s="89" t="s">
        <v>337</v>
      </c>
      <c r="H729" s="89" t="s">
        <v>26</v>
      </c>
      <c r="I729" s="89" t="s">
        <v>28</v>
      </c>
      <c r="J729" s="89">
        <v>2</v>
      </c>
    </row>
    <row r="730" spans="1:10" s="89" customFormat="1" x14ac:dyDescent="0.25">
      <c r="A730" s="89" t="s">
        <v>26</v>
      </c>
      <c r="B730" s="89" t="s">
        <v>185</v>
      </c>
      <c r="F730" s="89" t="s">
        <v>337</v>
      </c>
      <c r="G730" s="89" t="s">
        <v>337</v>
      </c>
      <c r="H730" s="89" t="s">
        <v>26</v>
      </c>
      <c r="I730" s="89" t="s">
        <v>47</v>
      </c>
      <c r="J730" s="89">
        <v>2</v>
      </c>
    </row>
    <row r="731" spans="1:10" s="89" customFormat="1" x14ac:dyDescent="0.25">
      <c r="A731" s="89" t="s">
        <v>26</v>
      </c>
      <c r="B731" s="89" t="s">
        <v>185</v>
      </c>
      <c r="F731" s="89" t="s">
        <v>337</v>
      </c>
      <c r="G731" s="89" t="s">
        <v>337</v>
      </c>
      <c r="H731" s="89" t="s">
        <v>26</v>
      </c>
      <c r="I731" s="89" t="s">
        <v>22</v>
      </c>
      <c r="J731" s="89">
        <v>2</v>
      </c>
    </row>
    <row r="732" spans="1:10" s="89" customFormat="1" x14ac:dyDescent="0.25">
      <c r="A732" s="89" t="s">
        <v>26</v>
      </c>
      <c r="B732" s="89" t="s">
        <v>185</v>
      </c>
      <c r="F732" s="89" t="s">
        <v>337</v>
      </c>
      <c r="G732" s="89" t="s">
        <v>337</v>
      </c>
      <c r="H732" s="89" t="s">
        <v>26</v>
      </c>
      <c r="I732" s="89" t="s">
        <v>45</v>
      </c>
      <c r="J732" s="89">
        <v>1</v>
      </c>
    </row>
    <row r="733" spans="1:10" s="89" customFormat="1" x14ac:dyDescent="0.25">
      <c r="A733" s="89" t="s">
        <v>26</v>
      </c>
      <c r="B733" s="89" t="s">
        <v>185</v>
      </c>
      <c r="F733" s="89" t="s">
        <v>337</v>
      </c>
      <c r="G733" s="89" t="s">
        <v>337</v>
      </c>
      <c r="H733" s="89" t="s">
        <v>26</v>
      </c>
      <c r="I733" s="89" t="s">
        <v>38</v>
      </c>
      <c r="J733" s="89">
        <v>1</v>
      </c>
    </row>
    <row r="734" spans="1:10" s="89" customFormat="1" x14ac:dyDescent="0.25">
      <c r="A734" s="89" t="s">
        <v>26</v>
      </c>
      <c r="B734" s="89" t="s">
        <v>185</v>
      </c>
      <c r="F734" s="89" t="s">
        <v>337</v>
      </c>
      <c r="G734" s="89" t="s">
        <v>337</v>
      </c>
      <c r="H734" s="89" t="s">
        <v>26</v>
      </c>
      <c r="I734" s="89" t="s">
        <v>53</v>
      </c>
      <c r="J734" s="89">
        <v>1</v>
      </c>
    </row>
    <row r="735" spans="1:10" s="89" customFormat="1" x14ac:dyDescent="0.25">
      <c r="A735" s="89" t="s">
        <v>26</v>
      </c>
      <c r="B735" s="89" t="s">
        <v>185</v>
      </c>
      <c r="F735" s="89" t="s">
        <v>337</v>
      </c>
      <c r="G735" s="89" t="s">
        <v>337</v>
      </c>
      <c r="H735" s="89" t="s">
        <v>26</v>
      </c>
      <c r="I735" s="89" t="s">
        <v>13</v>
      </c>
      <c r="J735" s="89">
        <v>2</v>
      </c>
    </row>
    <row r="736" spans="1:10" s="89" customFormat="1" x14ac:dyDescent="0.25">
      <c r="A736" s="89" t="s">
        <v>14</v>
      </c>
      <c r="B736" s="89" t="s">
        <v>15</v>
      </c>
      <c r="C736" s="89">
        <v>12</v>
      </c>
      <c r="F736" s="89" t="s">
        <v>338</v>
      </c>
      <c r="G736" s="89" t="s">
        <v>338</v>
      </c>
      <c r="H736" s="89" t="s">
        <v>15</v>
      </c>
      <c r="I736" s="89" t="s">
        <v>17</v>
      </c>
      <c r="J736" s="89">
        <v>15</v>
      </c>
    </row>
    <row r="737" spans="1:10" s="89" customFormat="1" x14ac:dyDescent="0.25">
      <c r="A737" s="89" t="s">
        <v>14</v>
      </c>
      <c r="B737" s="89" t="s">
        <v>15</v>
      </c>
      <c r="F737" s="89" t="s">
        <v>338</v>
      </c>
      <c r="G737" s="89" t="s">
        <v>338</v>
      </c>
      <c r="H737" s="89" t="s">
        <v>15</v>
      </c>
      <c r="I737" s="89" t="s">
        <v>133</v>
      </c>
      <c r="J737" s="89">
        <v>1</v>
      </c>
    </row>
    <row r="738" spans="1:10" s="89" customFormat="1" x14ac:dyDescent="0.25">
      <c r="A738" s="89" t="s">
        <v>14</v>
      </c>
      <c r="B738" s="89" t="s">
        <v>15</v>
      </c>
      <c r="F738" s="89" t="s">
        <v>338</v>
      </c>
      <c r="G738" s="89" t="s">
        <v>338</v>
      </c>
      <c r="H738" s="89" t="s">
        <v>15</v>
      </c>
      <c r="I738" s="89" t="s">
        <v>19</v>
      </c>
      <c r="J738" s="89">
        <v>1</v>
      </c>
    </row>
    <row r="739" spans="1:10" s="89" customFormat="1" x14ac:dyDescent="0.25">
      <c r="A739" s="89" t="s">
        <v>14</v>
      </c>
      <c r="B739" s="89" t="s">
        <v>15</v>
      </c>
      <c r="F739" s="89" t="s">
        <v>338</v>
      </c>
      <c r="G739" s="89" t="s">
        <v>338</v>
      </c>
      <c r="H739" s="89" t="s">
        <v>15</v>
      </c>
      <c r="I739" s="89" t="s">
        <v>18</v>
      </c>
      <c r="J739" s="89">
        <v>2</v>
      </c>
    </row>
    <row r="740" spans="1:10" s="89" customFormat="1" x14ac:dyDescent="0.25">
      <c r="A740" s="89" t="s">
        <v>14</v>
      </c>
      <c r="B740" s="89" t="s">
        <v>15</v>
      </c>
      <c r="F740" s="89" t="s">
        <v>338</v>
      </c>
      <c r="G740" s="89" t="s">
        <v>338</v>
      </c>
      <c r="H740" s="89" t="s">
        <v>15</v>
      </c>
      <c r="I740" s="89" t="s">
        <v>38</v>
      </c>
      <c r="J740" s="89">
        <v>1</v>
      </c>
    </row>
    <row r="741" spans="1:10" s="89" customFormat="1" x14ac:dyDescent="0.25">
      <c r="A741" s="89" t="s">
        <v>14</v>
      </c>
      <c r="B741" s="89" t="s">
        <v>15</v>
      </c>
      <c r="F741" s="89" t="s">
        <v>338</v>
      </c>
      <c r="G741" s="89" t="s">
        <v>339</v>
      </c>
      <c r="H741" s="89" t="s">
        <v>88</v>
      </c>
      <c r="I741" s="89" t="s">
        <v>17</v>
      </c>
      <c r="J741" s="89">
        <v>1</v>
      </c>
    </row>
    <row r="742" spans="1:10" s="89" customFormat="1" x14ac:dyDescent="0.25">
      <c r="A742" s="89" t="s">
        <v>14</v>
      </c>
      <c r="B742" s="89" t="s">
        <v>15</v>
      </c>
      <c r="F742" s="89" t="s">
        <v>338</v>
      </c>
      <c r="G742" s="89" t="s">
        <v>340</v>
      </c>
      <c r="H742" s="89" t="s">
        <v>171</v>
      </c>
      <c r="I742" s="89" t="s">
        <v>17</v>
      </c>
      <c r="J742" s="89">
        <v>1</v>
      </c>
    </row>
    <row r="743" spans="1:10" s="89" customFormat="1" x14ac:dyDescent="0.25">
      <c r="A743" s="89" t="s">
        <v>14</v>
      </c>
      <c r="B743" s="89" t="s">
        <v>15</v>
      </c>
      <c r="F743" s="89" t="s">
        <v>338</v>
      </c>
      <c r="G743" s="89" t="s">
        <v>340</v>
      </c>
      <c r="H743" s="89" t="s">
        <v>171</v>
      </c>
      <c r="I743" s="89" t="s">
        <v>46</v>
      </c>
      <c r="J743" s="89">
        <v>1</v>
      </c>
    </row>
    <row r="744" spans="1:10" s="89" customFormat="1" x14ac:dyDescent="0.25">
      <c r="A744" s="89" t="s">
        <v>26</v>
      </c>
      <c r="B744" s="89" t="s">
        <v>185</v>
      </c>
      <c r="F744" s="89" t="s">
        <v>341</v>
      </c>
      <c r="G744" s="89" t="s">
        <v>341</v>
      </c>
      <c r="H744" s="89" t="s">
        <v>26</v>
      </c>
      <c r="I744" s="89" t="s">
        <v>45</v>
      </c>
      <c r="J744" s="89">
        <v>1</v>
      </c>
    </row>
    <row r="745" spans="1:10" s="89" customFormat="1" x14ac:dyDescent="0.25">
      <c r="A745" s="89" t="s">
        <v>26</v>
      </c>
      <c r="B745" s="89" t="s">
        <v>185</v>
      </c>
      <c r="F745" s="89" t="s">
        <v>341</v>
      </c>
      <c r="G745" s="89" t="s">
        <v>341</v>
      </c>
      <c r="H745" s="89" t="s">
        <v>26</v>
      </c>
      <c r="I745" s="89" t="s">
        <v>13</v>
      </c>
      <c r="J745" s="89">
        <v>5</v>
      </c>
    </row>
    <row r="746" spans="1:10" s="89" customFormat="1" x14ac:dyDescent="0.25">
      <c r="A746" s="89" t="s">
        <v>26</v>
      </c>
      <c r="B746" s="89" t="s">
        <v>185</v>
      </c>
      <c r="F746" s="89" t="s">
        <v>341</v>
      </c>
      <c r="G746" s="89" t="s">
        <v>341</v>
      </c>
      <c r="H746" s="89" t="s">
        <v>26</v>
      </c>
      <c r="I746" s="89" t="s">
        <v>28</v>
      </c>
      <c r="J746" s="89">
        <v>2</v>
      </c>
    </row>
    <row r="747" spans="1:10" s="89" customFormat="1" x14ac:dyDescent="0.25">
      <c r="A747" s="89" t="s">
        <v>26</v>
      </c>
      <c r="B747" s="89" t="s">
        <v>185</v>
      </c>
      <c r="F747" s="89" t="s">
        <v>341</v>
      </c>
      <c r="G747" s="89" t="s">
        <v>341</v>
      </c>
      <c r="H747" s="89" t="s">
        <v>26</v>
      </c>
      <c r="I747" s="89" t="s">
        <v>17</v>
      </c>
      <c r="J747" s="89">
        <v>5</v>
      </c>
    </row>
    <row r="748" spans="1:10" s="89" customFormat="1" x14ac:dyDescent="0.25">
      <c r="A748" s="89" t="s">
        <v>26</v>
      </c>
      <c r="B748" s="89" t="s">
        <v>185</v>
      </c>
      <c r="F748" s="89" t="s">
        <v>341</v>
      </c>
      <c r="G748" s="89" t="s">
        <v>341</v>
      </c>
      <c r="H748" s="89" t="s">
        <v>26</v>
      </c>
      <c r="I748" s="89" t="s">
        <v>48</v>
      </c>
      <c r="J748" s="89">
        <v>1</v>
      </c>
    </row>
    <row r="749" spans="1:10" s="89" customFormat="1" x14ac:dyDescent="0.25">
      <c r="A749" s="89" t="s">
        <v>26</v>
      </c>
      <c r="B749" s="89" t="s">
        <v>185</v>
      </c>
      <c r="F749" s="89" t="s">
        <v>341</v>
      </c>
      <c r="G749" s="89" t="s">
        <v>341</v>
      </c>
      <c r="H749" s="89" t="s">
        <v>26</v>
      </c>
      <c r="I749" s="89" t="s">
        <v>22</v>
      </c>
      <c r="J749" s="89">
        <v>1</v>
      </c>
    </row>
    <row r="750" spans="1:10" s="89" customFormat="1" x14ac:dyDescent="0.25">
      <c r="A750" s="89" t="s">
        <v>26</v>
      </c>
      <c r="B750" s="89" t="s">
        <v>185</v>
      </c>
      <c r="F750" s="89" t="s">
        <v>341</v>
      </c>
      <c r="G750" s="89" t="s">
        <v>341</v>
      </c>
      <c r="H750" s="89" t="s">
        <v>26</v>
      </c>
      <c r="I750" s="89" t="s">
        <v>32</v>
      </c>
      <c r="J750" s="89">
        <v>1</v>
      </c>
    </row>
    <row r="751" spans="1:10" s="89" customFormat="1" x14ac:dyDescent="0.25">
      <c r="A751" s="89" t="s">
        <v>26</v>
      </c>
      <c r="B751" s="89" t="s">
        <v>185</v>
      </c>
      <c r="F751" s="89" t="s">
        <v>341</v>
      </c>
      <c r="G751" s="89" t="s">
        <v>341</v>
      </c>
      <c r="H751" s="89" t="s">
        <v>26</v>
      </c>
      <c r="I751" s="89" t="s">
        <v>21</v>
      </c>
      <c r="J751" s="89">
        <v>2</v>
      </c>
    </row>
    <row r="752" spans="1:10" s="89" customFormat="1" x14ac:dyDescent="0.25">
      <c r="A752" s="89" t="s">
        <v>26</v>
      </c>
      <c r="B752" s="89" t="s">
        <v>185</v>
      </c>
      <c r="F752" s="89" t="s">
        <v>341</v>
      </c>
      <c r="G752" s="89" t="s">
        <v>341</v>
      </c>
      <c r="H752" s="89" t="s">
        <v>26</v>
      </c>
      <c r="I752" s="89" t="s">
        <v>38</v>
      </c>
      <c r="J752" s="89">
        <v>1</v>
      </c>
    </row>
    <row r="753" spans="1:10" s="89" customFormat="1" x14ac:dyDescent="0.25">
      <c r="A753" s="89" t="s">
        <v>26</v>
      </c>
      <c r="B753" s="89" t="s">
        <v>185</v>
      </c>
      <c r="F753" s="89" t="s">
        <v>341</v>
      </c>
      <c r="G753" s="89" t="s">
        <v>341</v>
      </c>
      <c r="H753" s="89" t="s">
        <v>26</v>
      </c>
      <c r="I753" s="89" t="s">
        <v>53</v>
      </c>
      <c r="J753" s="89">
        <v>1</v>
      </c>
    </row>
    <row r="754" spans="1:10" s="89" customFormat="1" x14ac:dyDescent="0.25">
      <c r="A754" s="89" t="s">
        <v>26</v>
      </c>
      <c r="B754" s="89" t="s">
        <v>185</v>
      </c>
      <c r="F754" s="89" t="s">
        <v>341</v>
      </c>
      <c r="G754" s="89" t="s">
        <v>341</v>
      </c>
      <c r="H754" s="89" t="s">
        <v>26</v>
      </c>
      <c r="I754" s="89" t="s">
        <v>18</v>
      </c>
      <c r="J754" s="89">
        <v>1</v>
      </c>
    </row>
    <row r="755" spans="1:10" s="89" customFormat="1" x14ac:dyDescent="0.25">
      <c r="A755" s="89" t="s">
        <v>29</v>
      </c>
      <c r="B755" s="89" t="s">
        <v>230</v>
      </c>
      <c r="C755" s="89">
        <v>4</v>
      </c>
      <c r="F755" s="89" t="s">
        <v>342</v>
      </c>
      <c r="G755" s="89" t="s">
        <v>342</v>
      </c>
      <c r="H755" s="89" t="s">
        <v>230</v>
      </c>
      <c r="I755" s="89" t="s">
        <v>21</v>
      </c>
      <c r="J755" s="89">
        <v>4</v>
      </c>
    </row>
    <row r="756" spans="1:10" s="89" customFormat="1" x14ac:dyDescent="0.25">
      <c r="A756" s="89" t="s">
        <v>29</v>
      </c>
      <c r="B756" s="89" t="s">
        <v>230</v>
      </c>
      <c r="F756" s="89" t="s">
        <v>342</v>
      </c>
      <c r="G756" s="89" t="s">
        <v>342</v>
      </c>
      <c r="H756" s="89" t="s">
        <v>230</v>
      </c>
      <c r="I756" s="89" t="s">
        <v>17</v>
      </c>
      <c r="J756" s="89">
        <v>2</v>
      </c>
    </row>
    <row r="757" spans="1:10" s="89" customFormat="1" x14ac:dyDescent="0.25">
      <c r="A757" s="89" t="s">
        <v>10</v>
      </c>
      <c r="B757" s="89" t="s">
        <v>11</v>
      </c>
      <c r="C757" s="89">
        <v>6</v>
      </c>
      <c r="F757" s="89" t="s">
        <v>343</v>
      </c>
      <c r="G757" s="89" t="s">
        <v>343</v>
      </c>
      <c r="H757" s="89" t="s">
        <v>11</v>
      </c>
      <c r="I757" s="89" t="s">
        <v>45</v>
      </c>
      <c r="J757" s="89">
        <v>1</v>
      </c>
    </row>
    <row r="758" spans="1:10" s="89" customFormat="1" x14ac:dyDescent="0.25">
      <c r="A758" s="89" t="s">
        <v>10</v>
      </c>
      <c r="B758" s="89" t="s">
        <v>11</v>
      </c>
      <c r="F758" s="89" t="s">
        <v>343</v>
      </c>
      <c r="G758" s="89" t="s">
        <v>343</v>
      </c>
      <c r="H758" s="89" t="s">
        <v>11</v>
      </c>
      <c r="I758" s="89" t="s">
        <v>17</v>
      </c>
      <c r="J758" s="89">
        <v>1</v>
      </c>
    </row>
    <row r="759" spans="1:10" s="89" customFormat="1" x14ac:dyDescent="0.25">
      <c r="A759" s="89" t="s">
        <v>10</v>
      </c>
      <c r="B759" s="89" t="s">
        <v>11</v>
      </c>
      <c r="F759" s="89" t="s">
        <v>343</v>
      </c>
      <c r="G759" s="89" t="s">
        <v>343</v>
      </c>
      <c r="H759" s="89" t="s">
        <v>11</v>
      </c>
      <c r="I759" s="89" t="s">
        <v>22</v>
      </c>
      <c r="J759" s="89">
        <v>2</v>
      </c>
    </row>
    <row r="760" spans="1:10" s="89" customFormat="1" x14ac:dyDescent="0.25">
      <c r="A760" s="89" t="s">
        <v>23</v>
      </c>
      <c r="F760" s="89" t="s">
        <v>344</v>
      </c>
      <c r="G760" s="89" t="s">
        <v>344</v>
      </c>
      <c r="H760" s="89" t="s">
        <v>23</v>
      </c>
      <c r="I760" s="89" t="s">
        <v>21</v>
      </c>
      <c r="J760" s="89">
        <v>18</v>
      </c>
    </row>
    <row r="761" spans="1:10" s="89" customFormat="1" x14ac:dyDescent="0.25">
      <c r="A761" s="89" t="s">
        <v>14</v>
      </c>
      <c r="B761" s="89" t="s">
        <v>15</v>
      </c>
      <c r="C761" s="89">
        <v>10</v>
      </c>
      <c r="F761" s="89" t="s">
        <v>345</v>
      </c>
      <c r="G761" s="89" t="s">
        <v>346</v>
      </c>
      <c r="H761" s="89" t="s">
        <v>15</v>
      </c>
      <c r="I761" s="89" t="s">
        <v>98</v>
      </c>
      <c r="J761" s="89">
        <v>1</v>
      </c>
    </row>
    <row r="762" spans="1:10" s="89" customFormat="1" x14ac:dyDescent="0.25">
      <c r="A762" s="89" t="s">
        <v>14</v>
      </c>
      <c r="B762" s="89" t="s">
        <v>15</v>
      </c>
      <c r="F762" s="89" t="s">
        <v>345</v>
      </c>
      <c r="G762" s="89" t="s">
        <v>347</v>
      </c>
      <c r="H762" s="89" t="s">
        <v>15</v>
      </c>
      <c r="I762" s="89" t="s">
        <v>98</v>
      </c>
      <c r="J762" s="89">
        <v>1</v>
      </c>
    </row>
    <row r="763" spans="1:10" s="89" customFormat="1" x14ac:dyDescent="0.25">
      <c r="A763" s="89" t="s">
        <v>14</v>
      </c>
      <c r="B763" s="89" t="s">
        <v>15</v>
      </c>
      <c r="F763" s="89" t="s">
        <v>345</v>
      </c>
      <c r="G763" s="89" t="s">
        <v>348</v>
      </c>
      <c r="H763" s="89" t="s">
        <v>15</v>
      </c>
      <c r="I763" s="89" t="s">
        <v>98</v>
      </c>
      <c r="J763" s="89">
        <v>1</v>
      </c>
    </row>
    <row r="764" spans="1:10" s="89" customFormat="1" x14ac:dyDescent="0.25">
      <c r="A764" s="89" t="s">
        <v>14</v>
      </c>
      <c r="B764" s="89" t="s">
        <v>15</v>
      </c>
      <c r="F764" s="89" t="s">
        <v>345</v>
      </c>
      <c r="G764" s="89" t="s">
        <v>348</v>
      </c>
      <c r="H764" s="89" t="s">
        <v>15</v>
      </c>
      <c r="I764" s="89" t="s">
        <v>17</v>
      </c>
      <c r="J764" s="89">
        <v>1</v>
      </c>
    </row>
    <row r="765" spans="1:10" s="89" customFormat="1" x14ac:dyDescent="0.25">
      <c r="A765" s="89" t="s">
        <v>94</v>
      </c>
      <c r="B765" s="89" t="s">
        <v>213</v>
      </c>
      <c r="C765" s="89">
        <v>6</v>
      </c>
      <c r="D765" s="89">
        <v>26</v>
      </c>
      <c r="F765" s="89" t="s">
        <v>349</v>
      </c>
      <c r="G765" s="89" t="s">
        <v>349</v>
      </c>
      <c r="H765" s="89" t="s">
        <v>213</v>
      </c>
      <c r="I765" s="89" t="s">
        <v>38</v>
      </c>
      <c r="J765" s="89">
        <v>1</v>
      </c>
    </row>
    <row r="766" spans="1:10" s="89" customFormat="1" x14ac:dyDescent="0.25">
      <c r="A766" s="89" t="s">
        <v>26</v>
      </c>
      <c r="B766" s="89" t="s">
        <v>185</v>
      </c>
      <c r="C766" s="89">
        <v>25</v>
      </c>
      <c r="D766" s="89">
        <v>25</v>
      </c>
      <c r="F766" s="89" t="s">
        <v>350</v>
      </c>
      <c r="G766" s="89" t="s">
        <v>350</v>
      </c>
      <c r="H766" s="89" t="s">
        <v>26</v>
      </c>
      <c r="I766" s="89" t="s">
        <v>22</v>
      </c>
      <c r="J766" s="89">
        <v>1</v>
      </c>
    </row>
    <row r="767" spans="1:10" s="89" customFormat="1" x14ac:dyDescent="0.25">
      <c r="A767" s="89" t="s">
        <v>49</v>
      </c>
      <c r="F767" s="89" t="s">
        <v>350</v>
      </c>
      <c r="G767" s="89" t="s">
        <v>350</v>
      </c>
      <c r="H767" s="89" t="s">
        <v>49</v>
      </c>
      <c r="I767" s="89" t="s">
        <v>22</v>
      </c>
      <c r="J767" s="89">
        <v>1</v>
      </c>
    </row>
    <row r="768" spans="1:10" s="89" customFormat="1" x14ac:dyDescent="0.25">
      <c r="A768" s="89" t="s">
        <v>49</v>
      </c>
      <c r="F768" s="89" t="s">
        <v>350</v>
      </c>
      <c r="G768" s="89" t="s">
        <v>350</v>
      </c>
      <c r="H768" s="89" t="s">
        <v>49</v>
      </c>
      <c r="I768" s="89" t="s">
        <v>17</v>
      </c>
      <c r="J768" s="89">
        <v>1</v>
      </c>
    </row>
    <row r="769" spans="1:10" s="89" customFormat="1" x14ac:dyDescent="0.25">
      <c r="A769" s="89" t="s">
        <v>29</v>
      </c>
      <c r="F769" s="89" t="s">
        <v>350</v>
      </c>
      <c r="G769" s="89" t="s">
        <v>350</v>
      </c>
      <c r="H769" s="89" t="s">
        <v>29</v>
      </c>
      <c r="I769" s="89" t="s">
        <v>17</v>
      </c>
      <c r="J769" s="89">
        <v>1</v>
      </c>
    </row>
    <row r="770" spans="1:10" s="89" customFormat="1" x14ac:dyDescent="0.25">
      <c r="A770" s="89" t="s">
        <v>14</v>
      </c>
      <c r="F770" s="89" t="s">
        <v>350</v>
      </c>
      <c r="G770" s="89" t="s">
        <v>350</v>
      </c>
      <c r="H770" s="89" t="s">
        <v>14</v>
      </c>
      <c r="I770" s="89" t="s">
        <v>22</v>
      </c>
      <c r="J770" s="89">
        <v>3</v>
      </c>
    </row>
    <row r="771" spans="1:10" s="89" customFormat="1" x14ac:dyDescent="0.25">
      <c r="A771" s="89" t="s">
        <v>14</v>
      </c>
      <c r="F771" s="89" t="s">
        <v>350</v>
      </c>
      <c r="G771" s="89" t="s">
        <v>350</v>
      </c>
      <c r="H771" s="89" t="s">
        <v>14</v>
      </c>
      <c r="I771" s="89" t="s">
        <v>48</v>
      </c>
      <c r="J771" s="89">
        <v>1</v>
      </c>
    </row>
    <row r="772" spans="1:10" s="89" customFormat="1" x14ac:dyDescent="0.25">
      <c r="A772" s="89" t="s">
        <v>14</v>
      </c>
      <c r="F772" s="89" t="s">
        <v>350</v>
      </c>
      <c r="G772" s="89" t="s">
        <v>350</v>
      </c>
      <c r="H772" s="89" t="s">
        <v>14</v>
      </c>
      <c r="I772" s="89" t="s">
        <v>17</v>
      </c>
      <c r="J772" s="89">
        <v>2</v>
      </c>
    </row>
    <row r="773" spans="1:10" s="89" customFormat="1" x14ac:dyDescent="0.25">
      <c r="A773" s="89" t="s">
        <v>54</v>
      </c>
      <c r="F773" s="89" t="s">
        <v>350</v>
      </c>
      <c r="G773" s="89" t="s">
        <v>350</v>
      </c>
      <c r="H773" s="89" t="s">
        <v>54</v>
      </c>
      <c r="I773" s="89" t="s">
        <v>22</v>
      </c>
      <c r="J773" s="89">
        <v>2</v>
      </c>
    </row>
    <row r="774" spans="1:10" s="89" customFormat="1" x14ac:dyDescent="0.25">
      <c r="A774" s="89" t="s">
        <v>54</v>
      </c>
      <c r="F774" s="89" t="s">
        <v>350</v>
      </c>
      <c r="G774" s="89" t="s">
        <v>350</v>
      </c>
      <c r="H774" s="89" t="s">
        <v>54</v>
      </c>
      <c r="I774" s="89" t="s">
        <v>45</v>
      </c>
      <c r="J774" s="89">
        <v>1</v>
      </c>
    </row>
    <row r="775" spans="1:10" s="89" customFormat="1" x14ac:dyDescent="0.25">
      <c r="A775" s="89" t="s">
        <v>54</v>
      </c>
      <c r="F775" s="89" t="s">
        <v>350</v>
      </c>
      <c r="G775" s="89" t="s">
        <v>350</v>
      </c>
      <c r="H775" s="89" t="s">
        <v>54</v>
      </c>
      <c r="I775" s="89" t="s">
        <v>17</v>
      </c>
      <c r="J775" s="89">
        <v>1</v>
      </c>
    </row>
    <row r="776" spans="1:10" s="89" customFormat="1" x14ac:dyDescent="0.25">
      <c r="A776" s="89" t="s">
        <v>33</v>
      </c>
      <c r="F776" s="89" t="s">
        <v>350</v>
      </c>
      <c r="G776" s="89" t="s">
        <v>350</v>
      </c>
      <c r="H776" s="89" t="s">
        <v>33</v>
      </c>
      <c r="I776" s="89" t="s">
        <v>22</v>
      </c>
      <c r="J776" s="89">
        <v>1</v>
      </c>
    </row>
    <row r="777" spans="1:10" s="89" customFormat="1" x14ac:dyDescent="0.25">
      <c r="A777" s="89" t="s">
        <v>10</v>
      </c>
      <c r="F777" s="89" t="s">
        <v>350</v>
      </c>
      <c r="G777" s="89" t="s">
        <v>350</v>
      </c>
      <c r="H777" s="89" t="s">
        <v>10</v>
      </c>
      <c r="I777" s="89" t="s">
        <v>22</v>
      </c>
      <c r="J777" s="89">
        <v>1</v>
      </c>
    </row>
    <row r="778" spans="1:10" s="89" customFormat="1" x14ac:dyDescent="0.25">
      <c r="A778" s="89" t="s">
        <v>153</v>
      </c>
      <c r="F778" s="89" t="s">
        <v>350</v>
      </c>
      <c r="G778" s="89" t="s">
        <v>350</v>
      </c>
      <c r="H778" s="89" t="s">
        <v>153</v>
      </c>
      <c r="I778" s="89" t="s">
        <v>22</v>
      </c>
      <c r="J778" s="89">
        <v>1</v>
      </c>
    </row>
    <row r="779" spans="1:10" s="89" customFormat="1" x14ac:dyDescent="0.25">
      <c r="A779" s="89" t="s">
        <v>23</v>
      </c>
      <c r="F779" s="89" t="s">
        <v>350</v>
      </c>
      <c r="G779" s="89" t="s">
        <v>350</v>
      </c>
      <c r="H779" s="89" t="s">
        <v>23</v>
      </c>
      <c r="I779" s="89" t="s">
        <v>22</v>
      </c>
      <c r="J779" s="89">
        <v>2</v>
      </c>
    </row>
    <row r="780" spans="1:10" s="89" customFormat="1" x14ac:dyDescent="0.25">
      <c r="A780" s="89" t="s">
        <v>23</v>
      </c>
      <c r="F780" s="89" t="s">
        <v>350</v>
      </c>
      <c r="G780" s="89" t="s">
        <v>350</v>
      </c>
      <c r="H780" s="89" t="s">
        <v>23</v>
      </c>
      <c r="I780" s="89" t="s">
        <v>17</v>
      </c>
      <c r="J780" s="89">
        <v>2</v>
      </c>
    </row>
    <row r="781" spans="1:10" s="89" customFormat="1" x14ac:dyDescent="0.25">
      <c r="A781" s="89" t="s">
        <v>101</v>
      </c>
      <c r="F781" s="89" t="s">
        <v>350</v>
      </c>
      <c r="G781" s="89" t="s">
        <v>350</v>
      </c>
      <c r="H781" s="89" t="s">
        <v>101</v>
      </c>
      <c r="I781" s="89" t="s">
        <v>22</v>
      </c>
      <c r="J781" s="89">
        <v>1</v>
      </c>
    </row>
    <row r="782" spans="1:10" s="89" customFormat="1" x14ac:dyDescent="0.25">
      <c r="A782" s="89" t="s">
        <v>94</v>
      </c>
      <c r="F782" s="89" t="s">
        <v>350</v>
      </c>
      <c r="G782" s="89" t="s">
        <v>350</v>
      </c>
      <c r="H782" s="89" t="s">
        <v>94</v>
      </c>
      <c r="I782" s="89" t="s">
        <v>17</v>
      </c>
      <c r="J782" s="89">
        <v>1</v>
      </c>
    </row>
    <row r="783" spans="1:10" s="89" customFormat="1" x14ac:dyDescent="0.25">
      <c r="A783" s="89" t="s">
        <v>78</v>
      </c>
      <c r="F783" s="89" t="s">
        <v>350</v>
      </c>
      <c r="G783" s="89" t="s">
        <v>350</v>
      </c>
      <c r="H783" s="89" t="s">
        <v>78</v>
      </c>
      <c r="I783" s="89" t="s">
        <v>17</v>
      </c>
      <c r="J783" s="89">
        <v>1</v>
      </c>
    </row>
    <row r="784" spans="1:10" s="89" customFormat="1" x14ac:dyDescent="0.25">
      <c r="A784" s="89" t="s">
        <v>60</v>
      </c>
      <c r="F784" s="89" t="s">
        <v>350</v>
      </c>
      <c r="G784" s="89" t="s">
        <v>350</v>
      </c>
      <c r="H784" s="89" t="s">
        <v>60</v>
      </c>
      <c r="I784" s="89" t="s">
        <v>17</v>
      </c>
      <c r="J784" s="89">
        <v>1</v>
      </c>
    </row>
    <row r="785" spans="1:10" s="89" customFormat="1" x14ac:dyDescent="0.25">
      <c r="A785" s="89" t="s">
        <v>26</v>
      </c>
      <c r="C785" s="89">
        <v>187</v>
      </c>
      <c r="D785" s="89">
        <v>24</v>
      </c>
      <c r="F785" s="89" t="s">
        <v>351</v>
      </c>
      <c r="G785" s="89" t="s">
        <v>352</v>
      </c>
      <c r="H785" s="89" t="s">
        <v>26</v>
      </c>
      <c r="I785" s="89" t="s">
        <v>18</v>
      </c>
      <c r="J785" s="89">
        <v>1</v>
      </c>
    </row>
    <row r="786" spans="1:10" s="89" customFormat="1" x14ac:dyDescent="0.25">
      <c r="A786" s="89" t="s">
        <v>26</v>
      </c>
      <c r="F786" s="89" t="s">
        <v>351</v>
      </c>
      <c r="G786" s="89" t="s">
        <v>352</v>
      </c>
      <c r="H786" s="89" t="s">
        <v>26</v>
      </c>
      <c r="I786" s="89" t="s">
        <v>45</v>
      </c>
      <c r="J786" s="89">
        <v>3</v>
      </c>
    </row>
    <row r="787" spans="1:10" s="89" customFormat="1" x14ac:dyDescent="0.25">
      <c r="A787" s="89" t="s">
        <v>26</v>
      </c>
      <c r="F787" s="89" t="s">
        <v>351</v>
      </c>
      <c r="G787" s="89" t="s">
        <v>352</v>
      </c>
      <c r="H787" s="89" t="s">
        <v>26</v>
      </c>
      <c r="I787" s="89" t="s">
        <v>17</v>
      </c>
      <c r="J787" s="89">
        <v>4</v>
      </c>
    </row>
    <row r="788" spans="1:10" s="89" customFormat="1" x14ac:dyDescent="0.25">
      <c r="A788" s="89" t="s">
        <v>26</v>
      </c>
      <c r="F788" s="89" t="s">
        <v>351</v>
      </c>
      <c r="G788" s="89" t="s">
        <v>353</v>
      </c>
      <c r="H788" s="89" t="s">
        <v>26</v>
      </c>
      <c r="I788" s="89" t="s">
        <v>22</v>
      </c>
      <c r="J788" s="89">
        <v>1</v>
      </c>
    </row>
    <row r="789" spans="1:10" s="89" customFormat="1" x14ac:dyDescent="0.25">
      <c r="A789" s="89" t="s">
        <v>26</v>
      </c>
      <c r="F789" s="89" t="s">
        <v>351</v>
      </c>
      <c r="G789" s="89" t="s">
        <v>353</v>
      </c>
      <c r="H789" s="89" t="s">
        <v>26</v>
      </c>
      <c r="I789" s="89" t="s">
        <v>18</v>
      </c>
      <c r="J789" s="89">
        <v>1</v>
      </c>
    </row>
    <row r="790" spans="1:10" s="89" customFormat="1" x14ac:dyDescent="0.25">
      <c r="A790" s="89" t="s">
        <v>26</v>
      </c>
      <c r="F790" s="89" t="s">
        <v>351</v>
      </c>
      <c r="G790" s="89" t="s">
        <v>353</v>
      </c>
      <c r="H790" s="89" t="s">
        <v>26</v>
      </c>
      <c r="I790" s="89" t="s">
        <v>47</v>
      </c>
      <c r="J790" s="89">
        <v>1</v>
      </c>
    </row>
    <row r="791" spans="1:10" s="89" customFormat="1" x14ac:dyDescent="0.25">
      <c r="A791" s="89" t="s">
        <v>26</v>
      </c>
      <c r="F791" s="89" t="s">
        <v>351</v>
      </c>
      <c r="G791" s="89" t="s">
        <v>353</v>
      </c>
      <c r="H791" s="89" t="s">
        <v>26</v>
      </c>
      <c r="I791" s="89" t="s">
        <v>45</v>
      </c>
      <c r="J791" s="89">
        <v>1</v>
      </c>
    </row>
    <row r="792" spans="1:10" s="89" customFormat="1" x14ac:dyDescent="0.25">
      <c r="A792" s="89" t="s">
        <v>26</v>
      </c>
      <c r="F792" s="89" t="s">
        <v>351</v>
      </c>
      <c r="G792" s="89" t="s">
        <v>353</v>
      </c>
      <c r="H792" s="89" t="s">
        <v>26</v>
      </c>
      <c r="I792" s="89" t="s">
        <v>38</v>
      </c>
      <c r="J792" s="89">
        <v>1</v>
      </c>
    </row>
    <row r="793" spans="1:10" s="89" customFormat="1" x14ac:dyDescent="0.25">
      <c r="A793" s="89" t="s">
        <v>60</v>
      </c>
      <c r="B793" s="89" t="s">
        <v>61</v>
      </c>
      <c r="C793" s="89">
        <v>93</v>
      </c>
      <c r="D793" s="89">
        <v>7</v>
      </c>
      <c r="F793" s="89" t="s">
        <v>351</v>
      </c>
      <c r="G793" s="89" t="s">
        <v>354</v>
      </c>
      <c r="H793" s="89" t="s">
        <v>61</v>
      </c>
      <c r="I793" s="89" t="s">
        <v>17</v>
      </c>
      <c r="J793" s="89">
        <v>8</v>
      </c>
    </row>
    <row r="794" spans="1:10" s="89" customFormat="1" x14ac:dyDescent="0.25">
      <c r="A794" s="89" t="s">
        <v>60</v>
      </c>
      <c r="B794" s="89" t="s">
        <v>61</v>
      </c>
      <c r="F794" s="89" t="s">
        <v>351</v>
      </c>
      <c r="G794" s="89" t="s">
        <v>354</v>
      </c>
      <c r="H794" s="89" t="s">
        <v>61</v>
      </c>
      <c r="I794" s="89" t="s">
        <v>38</v>
      </c>
      <c r="J794" s="89">
        <v>8</v>
      </c>
    </row>
    <row r="795" spans="1:10" s="89" customFormat="1" x14ac:dyDescent="0.25">
      <c r="A795" s="89" t="s">
        <v>60</v>
      </c>
      <c r="B795" s="89" t="s">
        <v>61</v>
      </c>
      <c r="F795" s="89" t="s">
        <v>351</v>
      </c>
      <c r="G795" s="89" t="s">
        <v>354</v>
      </c>
      <c r="H795" s="89" t="s">
        <v>61</v>
      </c>
      <c r="I795" s="89" t="s">
        <v>47</v>
      </c>
      <c r="J795" s="89">
        <v>4</v>
      </c>
    </row>
    <row r="796" spans="1:10" s="89" customFormat="1" x14ac:dyDescent="0.25">
      <c r="A796" s="89" t="s">
        <v>60</v>
      </c>
      <c r="B796" s="89" t="s">
        <v>61</v>
      </c>
      <c r="F796" s="89" t="s">
        <v>351</v>
      </c>
      <c r="G796" s="89" t="s">
        <v>354</v>
      </c>
      <c r="H796" s="89" t="s">
        <v>61</v>
      </c>
      <c r="I796" s="89" t="s">
        <v>22</v>
      </c>
      <c r="J796" s="89">
        <v>5</v>
      </c>
    </row>
    <row r="797" spans="1:10" s="89" customFormat="1" x14ac:dyDescent="0.25">
      <c r="A797" s="89" t="s">
        <v>60</v>
      </c>
      <c r="B797" s="89" t="s">
        <v>61</v>
      </c>
      <c r="F797" s="89" t="s">
        <v>351</v>
      </c>
      <c r="G797" s="89" t="s">
        <v>354</v>
      </c>
      <c r="H797" s="89" t="s">
        <v>61</v>
      </c>
      <c r="I797" s="89" t="s">
        <v>45</v>
      </c>
      <c r="J797" s="89">
        <v>1</v>
      </c>
    </row>
    <row r="798" spans="1:10" s="89" customFormat="1" x14ac:dyDescent="0.25">
      <c r="A798" s="89" t="s">
        <v>60</v>
      </c>
      <c r="B798" s="89" t="s">
        <v>61</v>
      </c>
      <c r="F798" s="89" t="s">
        <v>351</v>
      </c>
      <c r="G798" s="89" t="s">
        <v>354</v>
      </c>
      <c r="H798" s="89" t="s">
        <v>61</v>
      </c>
      <c r="I798" s="89" t="s">
        <v>53</v>
      </c>
      <c r="J798" s="89">
        <v>3</v>
      </c>
    </row>
    <row r="799" spans="1:10" s="89" customFormat="1" x14ac:dyDescent="0.25">
      <c r="A799" s="89" t="s">
        <v>60</v>
      </c>
      <c r="B799" s="89" t="s">
        <v>61</v>
      </c>
      <c r="F799" s="89" t="s">
        <v>351</v>
      </c>
      <c r="G799" s="89" t="s">
        <v>355</v>
      </c>
      <c r="H799" s="89" t="s">
        <v>61</v>
      </c>
      <c r="I799" s="89" t="s">
        <v>47</v>
      </c>
      <c r="J799" s="89">
        <v>2</v>
      </c>
    </row>
    <row r="800" spans="1:10" s="89" customFormat="1" x14ac:dyDescent="0.25">
      <c r="A800" s="89" t="s">
        <v>60</v>
      </c>
      <c r="B800" s="89" t="s">
        <v>61</v>
      </c>
      <c r="F800" s="89" t="s">
        <v>351</v>
      </c>
      <c r="G800" s="89" t="s">
        <v>356</v>
      </c>
      <c r="H800" s="89" t="s">
        <v>61</v>
      </c>
      <c r="I800" s="89" t="s">
        <v>133</v>
      </c>
      <c r="J800" s="89">
        <v>1</v>
      </c>
    </row>
    <row r="801" spans="1:10" s="89" customFormat="1" x14ac:dyDescent="0.25">
      <c r="A801" s="89" t="s">
        <v>60</v>
      </c>
      <c r="B801" s="89" t="s">
        <v>61</v>
      </c>
      <c r="F801" s="89" t="s">
        <v>351</v>
      </c>
      <c r="G801" s="89" t="s">
        <v>356</v>
      </c>
      <c r="H801" s="89" t="s">
        <v>61</v>
      </c>
      <c r="I801" s="89" t="s">
        <v>45</v>
      </c>
      <c r="J801" s="89">
        <v>2</v>
      </c>
    </row>
    <row r="802" spans="1:10" s="89" customFormat="1" x14ac:dyDescent="0.25">
      <c r="A802" s="89" t="s">
        <v>60</v>
      </c>
      <c r="B802" s="89" t="s">
        <v>61</v>
      </c>
      <c r="F802" s="89" t="s">
        <v>351</v>
      </c>
      <c r="G802" s="89" t="s">
        <v>356</v>
      </c>
      <c r="H802" s="89" t="s">
        <v>61</v>
      </c>
      <c r="I802" s="89" t="s">
        <v>98</v>
      </c>
      <c r="J802" s="89">
        <v>2</v>
      </c>
    </row>
    <row r="803" spans="1:10" s="89" customFormat="1" x14ac:dyDescent="0.25">
      <c r="A803" s="89" t="s">
        <v>60</v>
      </c>
      <c r="B803" s="89" t="s">
        <v>61</v>
      </c>
      <c r="F803" s="89" t="s">
        <v>351</v>
      </c>
      <c r="G803" s="89" t="s">
        <v>356</v>
      </c>
      <c r="H803" s="89" t="s">
        <v>61</v>
      </c>
      <c r="I803" s="89" t="s">
        <v>17</v>
      </c>
      <c r="J803" s="89">
        <v>4</v>
      </c>
    </row>
    <row r="804" spans="1:10" s="89" customFormat="1" x14ac:dyDescent="0.25">
      <c r="A804" s="89" t="s">
        <v>60</v>
      </c>
      <c r="B804" s="89" t="s">
        <v>61</v>
      </c>
      <c r="F804" s="89" t="s">
        <v>351</v>
      </c>
      <c r="G804" s="89" t="s">
        <v>356</v>
      </c>
      <c r="H804" s="89" t="s">
        <v>61</v>
      </c>
      <c r="I804" s="89" t="s">
        <v>22</v>
      </c>
      <c r="J804" s="89">
        <v>1</v>
      </c>
    </row>
    <row r="805" spans="1:10" s="89" customFormat="1" x14ac:dyDescent="0.25">
      <c r="A805" s="89" t="s">
        <v>60</v>
      </c>
      <c r="B805" s="89" t="s">
        <v>61</v>
      </c>
      <c r="F805" s="89" t="s">
        <v>351</v>
      </c>
      <c r="G805" s="89" t="s">
        <v>356</v>
      </c>
      <c r="H805" s="89" t="s">
        <v>61</v>
      </c>
      <c r="I805" s="89" t="s">
        <v>18</v>
      </c>
      <c r="J805" s="89">
        <v>3</v>
      </c>
    </row>
    <row r="806" spans="1:10" s="89" customFormat="1" x14ac:dyDescent="0.25">
      <c r="A806" s="89" t="s">
        <v>60</v>
      </c>
      <c r="B806" s="89" t="s">
        <v>61</v>
      </c>
      <c r="F806" s="89" t="s">
        <v>351</v>
      </c>
      <c r="G806" s="89" t="s">
        <v>356</v>
      </c>
      <c r="H806" s="89" t="s">
        <v>61</v>
      </c>
      <c r="I806" s="89" t="s">
        <v>21</v>
      </c>
      <c r="J806" s="89">
        <v>6</v>
      </c>
    </row>
    <row r="807" spans="1:10" s="89" customFormat="1" x14ac:dyDescent="0.25">
      <c r="A807" s="89" t="s">
        <v>60</v>
      </c>
      <c r="B807" s="89" t="s">
        <v>61</v>
      </c>
      <c r="F807" s="89" t="s">
        <v>351</v>
      </c>
      <c r="G807" s="89" t="s">
        <v>356</v>
      </c>
      <c r="H807" s="89" t="s">
        <v>61</v>
      </c>
      <c r="I807" s="89" t="s">
        <v>38</v>
      </c>
      <c r="J807" s="89">
        <v>3</v>
      </c>
    </row>
    <row r="808" spans="1:10" s="89" customFormat="1" x14ac:dyDescent="0.25">
      <c r="A808" s="89" t="s">
        <v>60</v>
      </c>
      <c r="B808" s="89" t="s">
        <v>61</v>
      </c>
      <c r="F808" s="89" t="s">
        <v>351</v>
      </c>
      <c r="G808" s="89" t="s">
        <v>356</v>
      </c>
      <c r="H808" s="89" t="s">
        <v>61</v>
      </c>
      <c r="I808" s="89" t="s">
        <v>53</v>
      </c>
      <c r="J808" s="89">
        <v>2</v>
      </c>
    </row>
    <row r="809" spans="1:10" s="89" customFormat="1" x14ac:dyDescent="0.25">
      <c r="A809" s="89" t="s">
        <v>78</v>
      </c>
      <c r="F809" s="89" t="s">
        <v>351</v>
      </c>
      <c r="G809" s="89" t="s">
        <v>357</v>
      </c>
      <c r="H809" s="89" t="s">
        <v>79</v>
      </c>
      <c r="I809" s="89" t="s">
        <v>17</v>
      </c>
      <c r="J809" s="89">
        <v>3</v>
      </c>
    </row>
    <row r="810" spans="1:10" s="89" customFormat="1" x14ac:dyDescent="0.25">
      <c r="A810" s="89" t="s">
        <v>78</v>
      </c>
      <c r="F810" s="89" t="s">
        <v>351</v>
      </c>
      <c r="G810" s="89" t="s">
        <v>357</v>
      </c>
      <c r="H810" s="89" t="s">
        <v>79</v>
      </c>
      <c r="I810" s="89" t="s">
        <v>22</v>
      </c>
      <c r="J810" s="89">
        <v>3</v>
      </c>
    </row>
    <row r="811" spans="1:10" s="89" customFormat="1" x14ac:dyDescent="0.25">
      <c r="A811" s="89" t="s">
        <v>26</v>
      </c>
      <c r="B811" s="89" t="s">
        <v>185</v>
      </c>
      <c r="C811" s="89">
        <v>14</v>
      </c>
      <c r="F811" s="89" t="s">
        <v>358</v>
      </c>
      <c r="G811" s="89" t="s">
        <v>358</v>
      </c>
      <c r="H811" s="89" t="s">
        <v>26</v>
      </c>
    </row>
    <row r="812" spans="1:10" s="89" customFormat="1" x14ac:dyDescent="0.25">
      <c r="A812" s="89" t="s">
        <v>49</v>
      </c>
      <c r="B812" s="89" t="s">
        <v>140</v>
      </c>
      <c r="C812" s="89">
        <v>1</v>
      </c>
      <c r="F812" s="89" t="s">
        <v>359</v>
      </c>
      <c r="G812" s="89" t="s">
        <v>359</v>
      </c>
      <c r="H812" s="89" t="s">
        <v>140</v>
      </c>
      <c r="I812" s="89" t="s">
        <v>22</v>
      </c>
      <c r="J812" s="89">
        <v>1</v>
      </c>
    </row>
    <row r="813" spans="1:10" s="89" customFormat="1" x14ac:dyDescent="0.25">
      <c r="A813" s="89" t="s">
        <v>49</v>
      </c>
      <c r="B813" s="89" t="s">
        <v>140</v>
      </c>
      <c r="F813" s="89" t="s">
        <v>359</v>
      </c>
      <c r="G813" s="89" t="s">
        <v>359</v>
      </c>
      <c r="H813" s="89" t="s">
        <v>140</v>
      </c>
      <c r="I813" s="89" t="s">
        <v>18</v>
      </c>
      <c r="J813" s="89">
        <v>1</v>
      </c>
    </row>
    <row r="814" spans="1:10" s="89" customFormat="1" x14ac:dyDescent="0.25">
      <c r="A814" s="89" t="s">
        <v>49</v>
      </c>
      <c r="B814" s="89" t="s">
        <v>73</v>
      </c>
      <c r="C814" s="89">
        <v>6</v>
      </c>
      <c r="F814" s="89" t="s">
        <v>360</v>
      </c>
      <c r="G814" s="89" t="s">
        <v>360</v>
      </c>
      <c r="H814" s="89" t="s">
        <v>73</v>
      </c>
      <c r="I814" s="89" t="s">
        <v>19</v>
      </c>
      <c r="J814" s="89">
        <v>1</v>
      </c>
    </row>
    <row r="815" spans="1:10" s="89" customFormat="1" x14ac:dyDescent="0.25">
      <c r="A815" s="89" t="s">
        <v>49</v>
      </c>
      <c r="B815" s="89" t="s">
        <v>73</v>
      </c>
      <c r="F815" s="89" t="s">
        <v>360</v>
      </c>
      <c r="G815" s="89" t="s">
        <v>360</v>
      </c>
      <c r="H815" s="89" t="s">
        <v>73</v>
      </c>
      <c r="I815" s="89" t="s">
        <v>17</v>
      </c>
      <c r="J815" s="89">
        <v>1</v>
      </c>
    </row>
    <row r="816" spans="1:10" s="89" customFormat="1" x14ac:dyDescent="0.25">
      <c r="A816" s="89" t="s">
        <v>49</v>
      </c>
      <c r="B816" s="89" t="s">
        <v>73</v>
      </c>
      <c r="F816" s="89" t="s">
        <v>360</v>
      </c>
      <c r="G816" s="89" t="s">
        <v>360</v>
      </c>
      <c r="H816" s="89" t="s">
        <v>73</v>
      </c>
      <c r="I816" s="89" t="s">
        <v>57</v>
      </c>
      <c r="J816" s="89">
        <v>1</v>
      </c>
    </row>
    <row r="817" spans="1:10" s="89" customFormat="1" x14ac:dyDescent="0.25">
      <c r="A817" s="89" t="s">
        <v>49</v>
      </c>
      <c r="B817" s="89" t="s">
        <v>73</v>
      </c>
      <c r="F817" s="89" t="s">
        <v>360</v>
      </c>
      <c r="G817" s="89" t="s">
        <v>360</v>
      </c>
      <c r="H817" s="89" t="s">
        <v>73</v>
      </c>
      <c r="I817" s="89" t="s">
        <v>22</v>
      </c>
      <c r="J817" s="89">
        <v>2</v>
      </c>
    </row>
    <row r="818" spans="1:10" s="89" customFormat="1" x14ac:dyDescent="0.25">
      <c r="A818" s="89" t="s">
        <v>49</v>
      </c>
      <c r="B818" s="89" t="s">
        <v>73</v>
      </c>
      <c r="F818" s="89" t="s">
        <v>360</v>
      </c>
      <c r="G818" s="89" t="s">
        <v>360</v>
      </c>
      <c r="H818" s="89" t="s">
        <v>73</v>
      </c>
      <c r="I818" s="89" t="s">
        <v>18</v>
      </c>
      <c r="J818" s="89">
        <v>1</v>
      </c>
    </row>
    <row r="819" spans="1:10" s="89" customFormat="1" x14ac:dyDescent="0.25">
      <c r="A819" s="89" t="s">
        <v>49</v>
      </c>
      <c r="B819" s="89" t="s">
        <v>73</v>
      </c>
      <c r="F819" s="89" t="s">
        <v>360</v>
      </c>
      <c r="G819" s="89" t="s">
        <v>360</v>
      </c>
      <c r="H819" s="89" t="s">
        <v>73</v>
      </c>
      <c r="I819" s="89" t="s">
        <v>38</v>
      </c>
      <c r="J819" s="89">
        <v>1</v>
      </c>
    </row>
    <row r="820" spans="1:10" s="89" customFormat="1" x14ac:dyDescent="0.25">
      <c r="A820" s="89" t="s">
        <v>49</v>
      </c>
      <c r="B820" s="89" t="s">
        <v>73</v>
      </c>
      <c r="F820" s="89" t="s">
        <v>360</v>
      </c>
      <c r="G820" s="89" t="s">
        <v>360</v>
      </c>
      <c r="H820" s="89" t="s">
        <v>73</v>
      </c>
      <c r="I820" s="89" t="s">
        <v>32</v>
      </c>
      <c r="J820" s="89">
        <v>1</v>
      </c>
    </row>
    <row r="821" spans="1:10" s="89" customFormat="1" x14ac:dyDescent="0.25">
      <c r="A821" s="89" t="s">
        <v>33</v>
      </c>
      <c r="F821" s="89" t="s">
        <v>361</v>
      </c>
      <c r="G821" s="89" t="s">
        <v>362</v>
      </c>
      <c r="H821" s="89" t="s">
        <v>123</v>
      </c>
      <c r="I821" s="89" t="s">
        <v>17</v>
      </c>
      <c r="J821" s="89">
        <v>2</v>
      </c>
    </row>
    <row r="822" spans="1:10" s="89" customFormat="1" x14ac:dyDescent="0.25">
      <c r="A822" s="89" t="s">
        <v>33</v>
      </c>
      <c r="F822" s="89" t="s">
        <v>361</v>
      </c>
      <c r="G822" s="89" t="s">
        <v>363</v>
      </c>
      <c r="H822" s="89" t="s">
        <v>123</v>
      </c>
      <c r="I822" s="89" t="s">
        <v>17</v>
      </c>
      <c r="J822" s="89">
        <v>1</v>
      </c>
    </row>
    <row r="823" spans="1:10" s="89" customFormat="1" x14ac:dyDescent="0.25">
      <c r="A823" s="89" t="s">
        <v>33</v>
      </c>
      <c r="F823" s="89" t="s">
        <v>361</v>
      </c>
      <c r="G823" s="89" t="s">
        <v>363</v>
      </c>
      <c r="H823" s="89" t="s">
        <v>123</v>
      </c>
      <c r="I823" s="89" t="s">
        <v>98</v>
      </c>
      <c r="J823" s="89">
        <v>1</v>
      </c>
    </row>
    <row r="824" spans="1:10" s="89" customFormat="1" x14ac:dyDescent="0.25">
      <c r="A824" s="89" t="s">
        <v>33</v>
      </c>
      <c r="F824" s="89" t="s">
        <v>361</v>
      </c>
      <c r="G824" s="89" t="s">
        <v>363</v>
      </c>
      <c r="H824" s="89" t="s">
        <v>123</v>
      </c>
      <c r="I824" s="89" t="s">
        <v>364</v>
      </c>
      <c r="J824" s="89">
        <v>1</v>
      </c>
    </row>
    <row r="825" spans="1:10" s="89" customFormat="1" x14ac:dyDescent="0.25">
      <c r="A825" s="89" t="s">
        <v>33</v>
      </c>
      <c r="F825" s="89" t="s">
        <v>361</v>
      </c>
      <c r="G825" s="89" t="s">
        <v>363</v>
      </c>
      <c r="H825" s="89" t="s">
        <v>123</v>
      </c>
      <c r="I825" s="89" t="s">
        <v>28</v>
      </c>
      <c r="J825" s="89">
        <v>2</v>
      </c>
    </row>
    <row r="826" spans="1:10" s="89" customFormat="1" x14ac:dyDescent="0.25">
      <c r="A826" s="89" t="s">
        <v>33</v>
      </c>
      <c r="F826" s="89" t="s">
        <v>361</v>
      </c>
      <c r="G826" s="89" t="s">
        <v>365</v>
      </c>
      <c r="H826" s="89" t="s">
        <v>123</v>
      </c>
      <c r="I826" s="89" t="s">
        <v>17</v>
      </c>
      <c r="J826" s="89">
        <v>1</v>
      </c>
    </row>
    <row r="827" spans="1:10" s="89" customFormat="1" x14ac:dyDescent="0.25">
      <c r="A827" s="89" t="s">
        <v>33</v>
      </c>
      <c r="F827" s="89" t="s">
        <v>361</v>
      </c>
      <c r="G827" s="89" t="s">
        <v>366</v>
      </c>
      <c r="H827" s="89" t="s">
        <v>123</v>
      </c>
      <c r="I827" s="89" t="s">
        <v>17</v>
      </c>
      <c r="J827" s="89">
        <v>1</v>
      </c>
    </row>
    <row r="828" spans="1:10" s="89" customFormat="1" x14ac:dyDescent="0.25">
      <c r="A828" s="89" t="s">
        <v>33</v>
      </c>
      <c r="F828" s="89" t="s">
        <v>361</v>
      </c>
      <c r="G828" s="89" t="s">
        <v>367</v>
      </c>
      <c r="H828" s="89" t="s">
        <v>123</v>
      </c>
      <c r="I828" s="89" t="s">
        <v>21</v>
      </c>
      <c r="J828" s="89">
        <v>1</v>
      </c>
    </row>
    <row r="829" spans="1:10" s="89" customFormat="1" x14ac:dyDescent="0.25">
      <c r="A829" s="89" t="s">
        <v>33</v>
      </c>
      <c r="F829" s="89" t="s">
        <v>361</v>
      </c>
      <c r="G829" s="89" t="s">
        <v>368</v>
      </c>
      <c r="H829" s="89" t="s">
        <v>123</v>
      </c>
      <c r="I829" s="89" t="s">
        <v>21</v>
      </c>
      <c r="J829" s="89">
        <v>1</v>
      </c>
    </row>
    <row r="830" spans="1:10" s="89" customFormat="1" x14ac:dyDescent="0.25">
      <c r="A830" s="89" t="s">
        <v>33</v>
      </c>
      <c r="F830" s="89" t="s">
        <v>361</v>
      </c>
      <c r="G830" s="89" t="s">
        <v>369</v>
      </c>
      <c r="H830" s="89" t="s">
        <v>123</v>
      </c>
      <c r="I830" s="89" t="s">
        <v>21</v>
      </c>
      <c r="J830" s="89">
        <v>1</v>
      </c>
    </row>
    <row r="831" spans="1:10" s="89" customFormat="1" x14ac:dyDescent="0.25">
      <c r="A831" s="89" t="s">
        <v>33</v>
      </c>
      <c r="F831" s="89" t="s">
        <v>361</v>
      </c>
      <c r="G831" s="89" t="s">
        <v>370</v>
      </c>
      <c r="H831" s="89" t="s">
        <v>129</v>
      </c>
      <c r="I831" s="89" t="s">
        <v>21</v>
      </c>
      <c r="J831" s="89">
        <v>1</v>
      </c>
    </row>
    <row r="832" spans="1:10" s="89" customFormat="1" x14ac:dyDescent="0.25">
      <c r="A832" s="89" t="s">
        <v>33</v>
      </c>
      <c r="F832" s="89" t="s">
        <v>361</v>
      </c>
      <c r="G832" s="89" t="s">
        <v>371</v>
      </c>
      <c r="H832" s="89" t="s">
        <v>34</v>
      </c>
      <c r="I832" s="89" t="s">
        <v>21</v>
      </c>
      <c r="J832" s="89">
        <v>1</v>
      </c>
    </row>
    <row r="833" spans="1:10" s="89" customFormat="1" x14ac:dyDescent="0.25">
      <c r="A833" s="89" t="s">
        <v>54</v>
      </c>
      <c r="F833" s="89" t="s">
        <v>361</v>
      </c>
      <c r="G833" s="89" t="s">
        <v>372</v>
      </c>
      <c r="H833" s="89" t="s">
        <v>116</v>
      </c>
      <c r="I833" s="89" t="s">
        <v>17</v>
      </c>
      <c r="J833" s="89">
        <v>1</v>
      </c>
    </row>
    <row r="834" spans="1:10" s="89" customFormat="1" x14ac:dyDescent="0.25">
      <c r="A834" s="89" t="s">
        <v>54</v>
      </c>
      <c r="F834" s="89" t="s">
        <v>361</v>
      </c>
      <c r="G834" s="89" t="s">
        <v>373</v>
      </c>
      <c r="H834" s="89" t="s">
        <v>116</v>
      </c>
      <c r="I834" s="89" t="s">
        <v>17</v>
      </c>
      <c r="J834" s="89">
        <v>1</v>
      </c>
    </row>
    <row r="835" spans="1:10" s="89" customFormat="1" x14ac:dyDescent="0.25">
      <c r="A835" s="89" t="s">
        <v>54</v>
      </c>
      <c r="F835" s="89" t="s">
        <v>361</v>
      </c>
      <c r="G835" s="89" t="s">
        <v>374</v>
      </c>
      <c r="H835" s="89" t="s">
        <v>111</v>
      </c>
      <c r="I835" s="89" t="s">
        <v>17</v>
      </c>
      <c r="J835" s="89">
        <v>1</v>
      </c>
    </row>
    <row r="836" spans="1:10" s="89" customFormat="1" x14ac:dyDescent="0.25">
      <c r="A836" s="89" t="s">
        <v>54</v>
      </c>
      <c r="F836" s="89" t="s">
        <v>361</v>
      </c>
      <c r="G836" s="89" t="s">
        <v>375</v>
      </c>
      <c r="H836" s="89" t="s">
        <v>55</v>
      </c>
      <c r="I836" s="89" t="s">
        <v>17</v>
      </c>
      <c r="J836" s="89">
        <v>1</v>
      </c>
    </row>
    <row r="837" spans="1:10" s="89" customFormat="1" x14ac:dyDescent="0.25">
      <c r="A837" s="89" t="s">
        <v>10</v>
      </c>
      <c r="F837" s="89" t="s">
        <v>361</v>
      </c>
      <c r="G837" s="89" t="s">
        <v>376</v>
      </c>
      <c r="H837" s="89" t="s">
        <v>113</v>
      </c>
      <c r="I837" s="89" t="s">
        <v>18</v>
      </c>
      <c r="J837" s="89">
        <v>1</v>
      </c>
    </row>
    <row r="838" spans="1:10" s="89" customFormat="1" x14ac:dyDescent="0.25">
      <c r="A838" s="89" t="s">
        <v>10</v>
      </c>
      <c r="F838" s="89" t="s">
        <v>361</v>
      </c>
      <c r="G838" s="89" t="s">
        <v>377</v>
      </c>
      <c r="H838" s="89" t="s">
        <v>11</v>
      </c>
      <c r="I838" s="89" t="s">
        <v>17</v>
      </c>
      <c r="J838" s="89">
        <v>1</v>
      </c>
    </row>
    <row r="839" spans="1:10" s="89" customFormat="1" x14ac:dyDescent="0.25">
      <c r="A839" s="89" t="s">
        <v>10</v>
      </c>
      <c r="F839" s="89" t="s">
        <v>361</v>
      </c>
      <c r="G839" s="89" t="s">
        <v>377</v>
      </c>
      <c r="H839" s="89" t="s">
        <v>11</v>
      </c>
      <c r="I839" s="89" t="s">
        <v>21</v>
      </c>
      <c r="J839" s="89">
        <v>2</v>
      </c>
    </row>
    <row r="840" spans="1:10" s="89" customFormat="1" x14ac:dyDescent="0.25">
      <c r="A840" s="89" t="s">
        <v>153</v>
      </c>
      <c r="F840" s="89" t="s">
        <v>361</v>
      </c>
      <c r="G840" s="89" t="s">
        <v>378</v>
      </c>
      <c r="H840" s="89" t="s">
        <v>154</v>
      </c>
      <c r="I840" s="89" t="s">
        <v>17</v>
      </c>
      <c r="J840" s="89">
        <v>2</v>
      </c>
    </row>
    <row r="841" spans="1:10" s="89" customFormat="1" x14ac:dyDescent="0.25">
      <c r="A841" s="89" t="s">
        <v>153</v>
      </c>
      <c r="F841" s="89" t="s">
        <v>361</v>
      </c>
      <c r="G841" s="89" t="s">
        <v>379</v>
      </c>
      <c r="H841" s="89" t="s">
        <v>380</v>
      </c>
      <c r="I841" s="89" t="s">
        <v>17</v>
      </c>
      <c r="J841" s="89">
        <v>2</v>
      </c>
    </row>
    <row r="842" spans="1:10" s="89" customFormat="1" x14ac:dyDescent="0.25">
      <c r="A842" s="89" t="s">
        <v>153</v>
      </c>
      <c r="F842" s="89" t="s">
        <v>361</v>
      </c>
      <c r="G842" s="89" t="s">
        <v>381</v>
      </c>
      <c r="H842" s="89" t="s">
        <v>317</v>
      </c>
      <c r="I842" s="89" t="s">
        <v>17</v>
      </c>
      <c r="J842" s="89">
        <v>1</v>
      </c>
    </row>
    <row r="843" spans="1:10" s="89" customFormat="1" x14ac:dyDescent="0.25">
      <c r="A843" s="89" t="s">
        <v>10</v>
      </c>
      <c r="B843" s="89" t="s">
        <v>146</v>
      </c>
      <c r="C843" s="89">
        <v>1</v>
      </c>
      <c r="F843" s="89" t="s">
        <v>382</v>
      </c>
      <c r="G843" s="89" t="s">
        <v>382</v>
      </c>
      <c r="H843" s="89" t="s">
        <v>146</v>
      </c>
    </row>
    <row r="844" spans="1:10" s="89" customFormat="1" x14ac:dyDescent="0.25">
      <c r="A844" s="89" t="s">
        <v>54</v>
      </c>
      <c r="B844" s="89" t="s">
        <v>81</v>
      </c>
      <c r="F844" s="89" t="s">
        <v>383</v>
      </c>
      <c r="G844" s="89" t="s">
        <v>383</v>
      </c>
      <c r="H844" s="89" t="s">
        <v>81</v>
      </c>
      <c r="I844" s="89" t="s">
        <v>17</v>
      </c>
      <c r="J844" s="89">
        <v>1</v>
      </c>
    </row>
    <row r="845" spans="1:10" s="89" customFormat="1" x14ac:dyDescent="0.25">
      <c r="A845" s="89" t="s">
        <v>54</v>
      </c>
      <c r="B845" s="89" t="s">
        <v>81</v>
      </c>
      <c r="F845" s="89" t="s">
        <v>383</v>
      </c>
      <c r="G845" s="89" t="s">
        <v>383</v>
      </c>
      <c r="H845" s="89" t="s">
        <v>81</v>
      </c>
      <c r="I845" s="89" t="s">
        <v>18</v>
      </c>
      <c r="J845" s="89">
        <v>1</v>
      </c>
    </row>
    <row r="846" spans="1:10" s="89" customFormat="1" x14ac:dyDescent="0.25">
      <c r="A846" s="89" t="s">
        <v>54</v>
      </c>
      <c r="B846" s="89" t="s">
        <v>81</v>
      </c>
      <c r="F846" s="89" t="s">
        <v>383</v>
      </c>
      <c r="G846" s="89" t="s">
        <v>383</v>
      </c>
      <c r="H846" s="89" t="s">
        <v>81</v>
      </c>
      <c r="I846" s="89" t="s">
        <v>45</v>
      </c>
      <c r="J846" s="89">
        <v>1</v>
      </c>
    </row>
    <row r="847" spans="1:10" s="89" customFormat="1" x14ac:dyDescent="0.25">
      <c r="A847" s="89" t="s">
        <v>14</v>
      </c>
      <c r="B847" s="89" t="s">
        <v>15</v>
      </c>
      <c r="C847" s="89">
        <v>22</v>
      </c>
      <c r="F847" s="89" t="s">
        <v>384</v>
      </c>
      <c r="G847" s="89" t="s">
        <v>385</v>
      </c>
      <c r="H847" s="89" t="s">
        <v>15</v>
      </c>
      <c r="I847" s="89" t="s">
        <v>21</v>
      </c>
      <c r="J847" s="89">
        <v>6</v>
      </c>
    </row>
    <row r="848" spans="1:10" s="89" customFormat="1" x14ac:dyDescent="0.25">
      <c r="A848" s="89" t="s">
        <v>14</v>
      </c>
      <c r="B848" s="89" t="s">
        <v>15</v>
      </c>
      <c r="F848" s="89" t="s">
        <v>384</v>
      </c>
      <c r="G848" s="89" t="s">
        <v>386</v>
      </c>
      <c r="H848" s="91" t="s">
        <v>171</v>
      </c>
      <c r="I848" s="89" t="s">
        <v>21</v>
      </c>
      <c r="J848" s="89">
        <v>2</v>
      </c>
    </row>
    <row r="849" spans="1:10" s="89" customFormat="1" x14ac:dyDescent="0.25">
      <c r="A849" s="89" t="s">
        <v>14</v>
      </c>
      <c r="B849" s="89" t="s">
        <v>15</v>
      </c>
      <c r="F849" s="89" t="s">
        <v>384</v>
      </c>
      <c r="G849" s="89" t="s">
        <v>386</v>
      </c>
      <c r="H849" s="91" t="s">
        <v>171</v>
      </c>
      <c r="I849" s="89" t="s">
        <v>19</v>
      </c>
      <c r="J849" s="89">
        <v>1</v>
      </c>
    </row>
    <row r="850" spans="1:10" s="89" customFormat="1" x14ac:dyDescent="0.25">
      <c r="A850" s="89" t="s">
        <v>14</v>
      </c>
      <c r="B850" s="89" t="s">
        <v>15</v>
      </c>
      <c r="F850" s="89" t="s">
        <v>384</v>
      </c>
      <c r="G850" s="89" t="s">
        <v>387</v>
      </c>
      <c r="H850" s="89" t="s">
        <v>15</v>
      </c>
      <c r="I850" s="89" t="s">
        <v>21</v>
      </c>
      <c r="J850" s="89">
        <v>10</v>
      </c>
    </row>
    <row r="851" spans="1:10" s="89" customFormat="1" x14ac:dyDescent="0.25">
      <c r="A851" s="89" t="s">
        <v>14</v>
      </c>
      <c r="B851" s="89" t="s">
        <v>15</v>
      </c>
      <c r="F851" s="89" t="s">
        <v>384</v>
      </c>
      <c r="G851" s="89" t="s">
        <v>387</v>
      </c>
      <c r="H851" s="89" t="s">
        <v>15</v>
      </c>
      <c r="I851" s="89" t="s">
        <v>28</v>
      </c>
      <c r="J851" s="89">
        <v>2</v>
      </c>
    </row>
    <row r="852" spans="1:10" s="89" customFormat="1" x14ac:dyDescent="0.25">
      <c r="A852" s="89" t="s">
        <v>26</v>
      </c>
      <c r="C852" s="89">
        <v>50</v>
      </c>
      <c r="D852" s="89">
        <v>1</v>
      </c>
      <c r="F852" s="89" t="s">
        <v>388</v>
      </c>
      <c r="G852" s="89" t="s">
        <v>389</v>
      </c>
      <c r="H852" s="89" t="s">
        <v>26</v>
      </c>
      <c r="I852" s="89" t="s">
        <v>38</v>
      </c>
      <c r="J852" s="89">
        <v>1</v>
      </c>
    </row>
    <row r="853" spans="1:10" s="89" customFormat="1" x14ac:dyDescent="0.25">
      <c r="A853" s="89" t="s">
        <v>26</v>
      </c>
      <c r="F853" s="89" t="s">
        <v>388</v>
      </c>
      <c r="G853" s="89" t="s">
        <v>390</v>
      </c>
      <c r="H853" s="89" t="s">
        <v>26</v>
      </c>
      <c r="I853" s="89" t="s">
        <v>47</v>
      </c>
      <c r="J853" s="89">
        <v>1</v>
      </c>
    </row>
    <row r="854" spans="1:10" s="89" customFormat="1" x14ac:dyDescent="0.25">
      <c r="A854" s="89" t="s">
        <v>26</v>
      </c>
      <c r="F854" s="89" t="s">
        <v>388</v>
      </c>
      <c r="G854" s="89" t="s">
        <v>391</v>
      </c>
      <c r="H854" s="89" t="s">
        <v>26</v>
      </c>
      <c r="I854" s="89" t="s">
        <v>22</v>
      </c>
      <c r="J854" s="89">
        <v>1</v>
      </c>
    </row>
    <row r="855" spans="1:10" s="89" customFormat="1" x14ac:dyDescent="0.25">
      <c r="A855" s="89" t="s">
        <v>26</v>
      </c>
      <c r="F855" s="89" t="s">
        <v>388</v>
      </c>
      <c r="G855" s="89" t="s">
        <v>391</v>
      </c>
      <c r="H855" s="89" t="s">
        <v>26</v>
      </c>
      <c r="I855" s="89" t="s">
        <v>32</v>
      </c>
      <c r="J855" s="89">
        <v>1</v>
      </c>
    </row>
    <row r="856" spans="1:10" s="89" customFormat="1" x14ac:dyDescent="0.25">
      <c r="A856" s="89" t="s">
        <v>26</v>
      </c>
      <c r="F856" s="89" t="s">
        <v>388</v>
      </c>
      <c r="G856" s="89" t="s">
        <v>391</v>
      </c>
      <c r="H856" s="89" t="s">
        <v>26</v>
      </c>
      <c r="I856" s="89" t="s">
        <v>17</v>
      </c>
      <c r="J856" s="89">
        <v>1</v>
      </c>
    </row>
    <row r="857" spans="1:10" s="89" customFormat="1" x14ac:dyDescent="0.25">
      <c r="A857" s="89" t="s">
        <v>26</v>
      </c>
      <c r="F857" s="89" t="s">
        <v>388</v>
      </c>
      <c r="G857" s="89" t="s">
        <v>392</v>
      </c>
      <c r="H857" s="89" t="s">
        <v>26</v>
      </c>
      <c r="I857" s="89" t="s">
        <v>47</v>
      </c>
      <c r="J857" s="89">
        <v>1</v>
      </c>
    </row>
    <row r="858" spans="1:10" s="89" customFormat="1" x14ac:dyDescent="0.25">
      <c r="A858" s="89" t="s">
        <v>26</v>
      </c>
      <c r="F858" s="89" t="s">
        <v>388</v>
      </c>
      <c r="G858" s="89" t="s">
        <v>392</v>
      </c>
      <c r="H858" s="89" t="s">
        <v>26</v>
      </c>
      <c r="I858" s="89" t="s">
        <v>38</v>
      </c>
      <c r="J858" s="89">
        <v>1</v>
      </c>
    </row>
    <row r="859" spans="1:10" s="89" customFormat="1" x14ac:dyDescent="0.25">
      <c r="A859" s="89" t="s">
        <v>26</v>
      </c>
      <c r="F859" s="89" t="s">
        <v>388</v>
      </c>
      <c r="G859" s="89" t="s">
        <v>392</v>
      </c>
      <c r="H859" s="89" t="s">
        <v>26</v>
      </c>
      <c r="I859" s="89" t="s">
        <v>393</v>
      </c>
      <c r="J859" s="89">
        <v>1</v>
      </c>
    </row>
    <row r="860" spans="1:10" s="89" customFormat="1" x14ac:dyDescent="0.25">
      <c r="A860" s="89" t="s">
        <v>26</v>
      </c>
      <c r="F860" s="89" t="s">
        <v>388</v>
      </c>
      <c r="G860" s="89" t="s">
        <v>394</v>
      </c>
      <c r="H860" s="89" t="s">
        <v>26</v>
      </c>
      <c r="I860" s="89" t="s">
        <v>45</v>
      </c>
      <c r="J860" s="89">
        <v>1</v>
      </c>
    </row>
    <row r="861" spans="1:10" s="89" customFormat="1" x14ac:dyDescent="0.25">
      <c r="A861" s="89" t="s">
        <v>26</v>
      </c>
      <c r="F861" s="89" t="s">
        <v>388</v>
      </c>
      <c r="G861" s="89" t="s">
        <v>394</v>
      </c>
      <c r="H861" s="89" t="s">
        <v>26</v>
      </c>
      <c r="I861" s="89" t="s">
        <v>47</v>
      </c>
      <c r="J861" s="89">
        <v>1</v>
      </c>
    </row>
    <row r="862" spans="1:10" s="89" customFormat="1" x14ac:dyDescent="0.25">
      <c r="A862" s="89" t="s">
        <v>26</v>
      </c>
      <c r="F862" s="89" t="s">
        <v>388</v>
      </c>
      <c r="G862" s="89" t="s">
        <v>395</v>
      </c>
      <c r="H862" s="89" t="s">
        <v>26</v>
      </c>
      <c r="I862" s="89" t="s">
        <v>18</v>
      </c>
      <c r="J862" s="89">
        <v>1</v>
      </c>
    </row>
    <row r="863" spans="1:10" s="89" customFormat="1" x14ac:dyDescent="0.25">
      <c r="A863" s="89" t="s">
        <v>26</v>
      </c>
      <c r="F863" s="89" t="s">
        <v>388</v>
      </c>
      <c r="G863" s="89" t="s">
        <v>396</v>
      </c>
      <c r="H863" s="89" t="s">
        <v>26</v>
      </c>
      <c r="I863" s="89" t="s">
        <v>45</v>
      </c>
      <c r="J863" s="89">
        <v>1</v>
      </c>
    </row>
    <row r="864" spans="1:10" s="89" customFormat="1" x14ac:dyDescent="0.25">
      <c r="A864" s="89" t="s">
        <v>26</v>
      </c>
      <c r="F864" s="89" t="s">
        <v>388</v>
      </c>
      <c r="G864" s="89" t="s">
        <v>396</v>
      </c>
      <c r="H864" s="89" t="s">
        <v>26</v>
      </c>
      <c r="I864" s="89" t="s">
        <v>18</v>
      </c>
      <c r="J864" s="89">
        <v>1</v>
      </c>
    </row>
    <row r="865" spans="1:10" s="89" customFormat="1" x14ac:dyDescent="0.25">
      <c r="A865" s="89" t="s">
        <v>26</v>
      </c>
      <c r="F865" s="89" t="s">
        <v>388</v>
      </c>
      <c r="G865" s="89" t="s">
        <v>397</v>
      </c>
      <c r="H865" s="89" t="s">
        <v>26</v>
      </c>
      <c r="I865" s="89" t="s">
        <v>45</v>
      </c>
      <c r="J865" s="89">
        <v>1</v>
      </c>
    </row>
    <row r="866" spans="1:10" s="89" customFormat="1" x14ac:dyDescent="0.25">
      <c r="A866" s="89" t="s">
        <v>26</v>
      </c>
      <c r="F866" s="89" t="s">
        <v>388</v>
      </c>
      <c r="G866" s="89" t="s">
        <v>397</v>
      </c>
      <c r="H866" s="89" t="s">
        <v>26</v>
      </c>
      <c r="I866" s="89" t="s">
        <v>206</v>
      </c>
      <c r="J866" s="89">
        <v>1</v>
      </c>
    </row>
    <row r="867" spans="1:10" s="89" customFormat="1" x14ac:dyDescent="0.25">
      <c r="A867" s="89" t="s">
        <v>26</v>
      </c>
      <c r="F867" s="89" t="s">
        <v>388</v>
      </c>
      <c r="G867" s="89" t="s">
        <v>398</v>
      </c>
      <c r="H867" s="89" t="s">
        <v>26</v>
      </c>
      <c r="I867" s="89" t="s">
        <v>45</v>
      </c>
      <c r="J867" s="89">
        <v>1</v>
      </c>
    </row>
    <row r="868" spans="1:10" s="89" customFormat="1" x14ac:dyDescent="0.25">
      <c r="A868" s="89" t="s">
        <v>26</v>
      </c>
      <c r="F868" s="89" t="s">
        <v>388</v>
      </c>
      <c r="G868" s="89" t="s">
        <v>399</v>
      </c>
      <c r="H868" s="89" t="s">
        <v>26</v>
      </c>
      <c r="I868" s="89" t="s">
        <v>18</v>
      </c>
      <c r="J868" s="89">
        <v>1</v>
      </c>
    </row>
    <row r="869" spans="1:10" s="89" customFormat="1" x14ac:dyDescent="0.25">
      <c r="A869" s="89" t="s">
        <v>26</v>
      </c>
      <c r="F869" s="89" t="s">
        <v>388</v>
      </c>
      <c r="G869" s="89" t="s">
        <v>400</v>
      </c>
      <c r="H869" s="89" t="s">
        <v>26</v>
      </c>
      <c r="I869" s="89" t="s">
        <v>17</v>
      </c>
      <c r="J869" s="89">
        <v>1</v>
      </c>
    </row>
    <row r="870" spans="1:10" s="89" customFormat="1" x14ac:dyDescent="0.25">
      <c r="A870" s="89" t="s">
        <v>54</v>
      </c>
      <c r="C870" s="89">
        <v>5</v>
      </c>
      <c r="F870" s="89" t="s">
        <v>388</v>
      </c>
      <c r="G870" s="89" t="s">
        <v>401</v>
      </c>
      <c r="H870" s="89" t="s">
        <v>111</v>
      </c>
      <c r="I870" s="89" t="s">
        <v>17</v>
      </c>
      <c r="J870" s="89">
        <v>1</v>
      </c>
    </row>
    <row r="871" spans="1:10" s="89" customFormat="1" x14ac:dyDescent="0.25">
      <c r="A871" s="89" t="s">
        <v>54</v>
      </c>
      <c r="C871" s="89">
        <v>5</v>
      </c>
      <c r="F871" s="89" t="s">
        <v>388</v>
      </c>
      <c r="G871" s="89" t="s">
        <v>402</v>
      </c>
      <c r="H871" s="89" t="s">
        <v>99</v>
      </c>
      <c r="I871" s="89" t="s">
        <v>17</v>
      </c>
      <c r="J871" s="89">
        <v>1</v>
      </c>
    </row>
    <row r="872" spans="1:10" s="89" customFormat="1" x14ac:dyDescent="0.25">
      <c r="A872" s="89" t="s">
        <v>23</v>
      </c>
      <c r="C872" s="89">
        <v>14</v>
      </c>
      <c r="F872" s="89" t="s">
        <v>388</v>
      </c>
      <c r="G872" s="89" t="s">
        <v>403</v>
      </c>
      <c r="H872" s="89" t="s">
        <v>39</v>
      </c>
      <c r="I872" s="89" t="s">
        <v>145</v>
      </c>
      <c r="J872" s="89">
        <v>1</v>
      </c>
    </row>
    <row r="873" spans="1:10" s="89" customFormat="1" x14ac:dyDescent="0.25">
      <c r="A873" s="89" t="s">
        <v>23</v>
      </c>
      <c r="F873" s="89" t="s">
        <v>388</v>
      </c>
      <c r="G873" s="89" t="s">
        <v>404</v>
      </c>
      <c r="H873" s="91" t="s">
        <v>24</v>
      </c>
      <c r="I873" s="89" t="s">
        <v>47</v>
      </c>
      <c r="J873" s="89">
        <v>1</v>
      </c>
    </row>
    <row r="874" spans="1:10" s="89" customFormat="1" x14ac:dyDescent="0.25">
      <c r="A874" s="89" t="s">
        <v>23</v>
      </c>
      <c r="F874" s="89" t="s">
        <v>388</v>
      </c>
      <c r="G874" s="89" t="s">
        <v>404</v>
      </c>
      <c r="H874" s="91" t="s">
        <v>24</v>
      </c>
      <c r="I874" s="89" t="s">
        <v>32</v>
      </c>
      <c r="J874" s="89">
        <v>1</v>
      </c>
    </row>
    <row r="875" spans="1:10" s="89" customFormat="1" x14ac:dyDescent="0.25">
      <c r="A875" s="89" t="s">
        <v>23</v>
      </c>
      <c r="F875" s="89" t="s">
        <v>388</v>
      </c>
      <c r="G875" s="89" t="s">
        <v>404</v>
      </c>
      <c r="H875" s="91" t="s">
        <v>24</v>
      </c>
      <c r="I875" s="89" t="s">
        <v>57</v>
      </c>
      <c r="J875" s="89">
        <v>1</v>
      </c>
    </row>
    <row r="876" spans="1:10" s="89" customFormat="1" x14ac:dyDescent="0.25">
      <c r="A876" s="89" t="s">
        <v>23</v>
      </c>
      <c r="F876" s="89" t="s">
        <v>388</v>
      </c>
      <c r="G876" s="89" t="s">
        <v>404</v>
      </c>
      <c r="H876" s="91" t="s">
        <v>24</v>
      </c>
      <c r="I876" s="89" t="s">
        <v>22</v>
      </c>
      <c r="J876" s="89">
        <v>1</v>
      </c>
    </row>
    <row r="877" spans="1:10" s="89" customFormat="1" x14ac:dyDescent="0.25">
      <c r="A877" s="89" t="s">
        <v>23</v>
      </c>
      <c r="F877" s="89" t="s">
        <v>388</v>
      </c>
      <c r="G877" s="89" t="s">
        <v>405</v>
      </c>
      <c r="H877" s="91" t="s">
        <v>39</v>
      </c>
      <c r="I877" s="89" t="s">
        <v>38</v>
      </c>
      <c r="J877" s="89">
        <v>1</v>
      </c>
    </row>
    <row r="878" spans="1:10" s="89" customFormat="1" x14ac:dyDescent="0.25">
      <c r="A878" s="89" t="s">
        <v>60</v>
      </c>
      <c r="C878" s="89">
        <v>5</v>
      </c>
      <c r="F878" s="89" t="s">
        <v>388</v>
      </c>
      <c r="G878" s="89" t="s">
        <v>388</v>
      </c>
      <c r="H878" s="91" t="s">
        <v>126</v>
      </c>
    </row>
    <row r="879" spans="1:10" s="89" customFormat="1" x14ac:dyDescent="0.25">
      <c r="A879" s="89" t="s">
        <v>33</v>
      </c>
      <c r="C879" s="89">
        <v>4</v>
      </c>
      <c r="F879" s="89" t="s">
        <v>388</v>
      </c>
      <c r="G879" s="89" t="s">
        <v>406</v>
      </c>
      <c r="H879" s="89" t="s">
        <v>123</v>
      </c>
      <c r="I879" s="89" t="s">
        <v>32</v>
      </c>
      <c r="J879" s="89">
        <v>1</v>
      </c>
    </row>
    <row r="880" spans="1:10" s="89" customFormat="1" x14ac:dyDescent="0.25">
      <c r="A880" s="89" t="s">
        <v>33</v>
      </c>
      <c r="F880" s="89" t="s">
        <v>388</v>
      </c>
      <c r="G880" s="89" t="s">
        <v>406</v>
      </c>
      <c r="H880" s="89" t="s">
        <v>123</v>
      </c>
      <c r="I880" s="89" t="s">
        <v>206</v>
      </c>
      <c r="J880" s="89">
        <v>2</v>
      </c>
    </row>
    <row r="881" spans="1:10" s="89" customFormat="1" x14ac:dyDescent="0.25">
      <c r="A881" s="89" t="s">
        <v>33</v>
      </c>
      <c r="F881" s="89" t="s">
        <v>388</v>
      </c>
      <c r="G881" s="89" t="s">
        <v>407</v>
      </c>
      <c r="H881" s="89" t="s">
        <v>34</v>
      </c>
      <c r="I881" s="89" t="s">
        <v>47</v>
      </c>
      <c r="J881" s="89">
        <v>1</v>
      </c>
    </row>
    <row r="882" spans="1:10" s="89" customFormat="1" x14ac:dyDescent="0.25">
      <c r="A882" s="89" t="s">
        <v>33</v>
      </c>
      <c r="F882" s="89" t="s">
        <v>388</v>
      </c>
      <c r="G882" s="89" t="s">
        <v>407</v>
      </c>
      <c r="H882" s="89" t="s">
        <v>34</v>
      </c>
      <c r="I882" s="89" t="s">
        <v>17</v>
      </c>
      <c r="J882" s="89">
        <v>1</v>
      </c>
    </row>
    <row r="883" spans="1:10" s="89" customFormat="1" x14ac:dyDescent="0.25">
      <c r="A883" s="89" t="s">
        <v>33</v>
      </c>
      <c r="F883" s="89" t="s">
        <v>388</v>
      </c>
      <c r="G883" s="89" t="s">
        <v>407</v>
      </c>
      <c r="H883" s="89" t="s">
        <v>34</v>
      </c>
      <c r="I883" s="89" t="s">
        <v>22</v>
      </c>
      <c r="J883" s="89">
        <v>1</v>
      </c>
    </row>
    <row r="884" spans="1:10" s="89" customFormat="1" x14ac:dyDescent="0.25">
      <c r="A884" s="89" t="s">
        <v>101</v>
      </c>
      <c r="B884" s="89" t="s">
        <v>102</v>
      </c>
      <c r="F884" s="89" t="s">
        <v>408</v>
      </c>
      <c r="G884" s="89" t="s">
        <v>408</v>
      </c>
      <c r="H884" s="89" t="s">
        <v>102</v>
      </c>
      <c r="I884" s="89" t="s">
        <v>19</v>
      </c>
      <c r="J884" s="89">
        <v>3</v>
      </c>
    </row>
    <row r="885" spans="1:10" s="89" customFormat="1" x14ac:dyDescent="0.25">
      <c r="A885" s="89" t="s">
        <v>101</v>
      </c>
      <c r="B885" s="89" t="s">
        <v>102</v>
      </c>
      <c r="F885" s="89" t="s">
        <v>408</v>
      </c>
      <c r="G885" s="89" t="s">
        <v>408</v>
      </c>
      <c r="H885" s="89" t="s">
        <v>102</v>
      </c>
      <c r="I885" s="89" t="s">
        <v>22</v>
      </c>
      <c r="J885" s="89">
        <v>3</v>
      </c>
    </row>
    <row r="886" spans="1:10" s="89" customFormat="1" x14ac:dyDescent="0.25">
      <c r="A886" s="89" t="s">
        <v>26</v>
      </c>
      <c r="C886" s="89">
        <v>44</v>
      </c>
      <c r="F886" s="89" t="s">
        <v>409</v>
      </c>
      <c r="G886" s="89" t="s">
        <v>409</v>
      </c>
      <c r="H886" s="89" t="s">
        <v>26</v>
      </c>
      <c r="I886" s="89" t="s">
        <v>21</v>
      </c>
      <c r="J886" s="89">
        <v>21</v>
      </c>
    </row>
    <row r="887" spans="1:10" s="89" customFormat="1" x14ac:dyDescent="0.25">
      <c r="A887" s="89" t="s">
        <v>26</v>
      </c>
      <c r="F887" s="89" t="s">
        <v>409</v>
      </c>
      <c r="G887" s="89" t="s">
        <v>409</v>
      </c>
      <c r="H887" s="89" t="s">
        <v>26</v>
      </c>
      <c r="I887" s="89" t="s">
        <v>18</v>
      </c>
      <c r="J887" s="89">
        <v>3</v>
      </c>
    </row>
    <row r="888" spans="1:10" s="89" customFormat="1" x14ac:dyDescent="0.25">
      <c r="A888" s="89" t="s">
        <v>26</v>
      </c>
      <c r="F888" s="89" t="s">
        <v>409</v>
      </c>
      <c r="G888" s="89" t="s">
        <v>409</v>
      </c>
      <c r="H888" s="89" t="s">
        <v>26</v>
      </c>
      <c r="I888" s="89" t="s">
        <v>98</v>
      </c>
      <c r="J888" s="89">
        <v>2</v>
      </c>
    </row>
    <row r="889" spans="1:10" s="89" customFormat="1" x14ac:dyDescent="0.25">
      <c r="A889" s="89" t="s">
        <v>26</v>
      </c>
      <c r="F889" s="89" t="s">
        <v>409</v>
      </c>
      <c r="G889" s="89" t="s">
        <v>409</v>
      </c>
      <c r="H889" s="89" t="s">
        <v>26</v>
      </c>
      <c r="I889" s="89" t="s">
        <v>47</v>
      </c>
      <c r="J889" s="89">
        <v>1</v>
      </c>
    </row>
    <row r="890" spans="1:10" s="89" customFormat="1" x14ac:dyDescent="0.25">
      <c r="A890" s="89" t="s">
        <v>26</v>
      </c>
      <c r="F890" s="89" t="s">
        <v>409</v>
      </c>
      <c r="G890" s="89" t="s">
        <v>409</v>
      </c>
      <c r="H890" s="89" t="s">
        <v>26</v>
      </c>
      <c r="I890" s="89" t="s">
        <v>17</v>
      </c>
      <c r="J890" s="89">
        <v>6</v>
      </c>
    </row>
    <row r="891" spans="1:10" s="89" customFormat="1" x14ac:dyDescent="0.25">
      <c r="A891" s="89" t="s">
        <v>14</v>
      </c>
      <c r="B891" s="89" t="s">
        <v>15</v>
      </c>
      <c r="C891" s="89">
        <v>6</v>
      </c>
      <c r="F891" s="89" t="s">
        <v>410</v>
      </c>
      <c r="G891" s="89" t="s">
        <v>410</v>
      </c>
      <c r="H891" s="89" t="s">
        <v>15</v>
      </c>
    </row>
    <row r="892" spans="1:10" s="89" customFormat="1" x14ac:dyDescent="0.25">
      <c r="A892" s="89" t="s">
        <v>26</v>
      </c>
      <c r="C892" s="89">
        <v>9</v>
      </c>
      <c r="F892" s="89" t="s">
        <v>411</v>
      </c>
      <c r="G892" s="89" t="s">
        <v>411</v>
      </c>
      <c r="H892" s="89" t="s">
        <v>26</v>
      </c>
    </row>
    <row r="893" spans="1:10" s="89" customFormat="1" x14ac:dyDescent="0.25">
      <c r="A893" s="89" t="s">
        <v>26</v>
      </c>
      <c r="C893" s="89">
        <v>24</v>
      </c>
      <c r="D893" s="89">
        <v>23</v>
      </c>
      <c r="F893" s="89" t="s">
        <v>412</v>
      </c>
      <c r="G893" s="89" t="s">
        <v>412</v>
      </c>
      <c r="H893" s="89" t="s">
        <v>26</v>
      </c>
      <c r="I893" s="89" t="s">
        <v>17</v>
      </c>
      <c r="J893" s="89">
        <v>2</v>
      </c>
    </row>
    <row r="894" spans="1:10" s="89" customFormat="1" x14ac:dyDescent="0.25">
      <c r="A894" s="89" t="s">
        <v>26</v>
      </c>
      <c r="F894" s="89" t="s">
        <v>412</v>
      </c>
      <c r="G894" s="89" t="s">
        <v>412</v>
      </c>
      <c r="H894" s="89" t="s">
        <v>26</v>
      </c>
      <c r="I894" s="89" t="s">
        <v>22</v>
      </c>
      <c r="J894" s="89">
        <v>1</v>
      </c>
    </row>
    <row r="895" spans="1:10" s="89" customFormat="1" x14ac:dyDescent="0.25">
      <c r="A895" s="89" t="s">
        <v>26</v>
      </c>
      <c r="F895" s="89" t="s">
        <v>412</v>
      </c>
      <c r="G895" s="89" t="s">
        <v>412</v>
      </c>
      <c r="H895" s="89" t="s">
        <v>26</v>
      </c>
      <c r="I895" s="89" t="s">
        <v>21</v>
      </c>
      <c r="J895" s="89">
        <v>30</v>
      </c>
    </row>
    <row r="896" spans="1:10" s="89" customFormat="1" x14ac:dyDescent="0.25">
      <c r="A896" s="89" t="s">
        <v>26</v>
      </c>
      <c r="F896" s="89" t="s">
        <v>412</v>
      </c>
      <c r="G896" s="89" t="s">
        <v>412</v>
      </c>
      <c r="H896" s="89" t="s">
        <v>26</v>
      </c>
      <c r="I896" s="89" t="s">
        <v>38</v>
      </c>
      <c r="J896" s="89">
        <v>1</v>
      </c>
    </row>
    <row r="897" spans="1:10" s="89" customFormat="1" x14ac:dyDescent="0.25">
      <c r="A897" s="89" t="s">
        <v>26</v>
      </c>
      <c r="F897" s="89" t="s">
        <v>412</v>
      </c>
      <c r="G897" s="89" t="s">
        <v>412</v>
      </c>
      <c r="H897" s="89" t="s">
        <v>26</v>
      </c>
      <c r="I897" s="89" t="s">
        <v>53</v>
      </c>
      <c r="J897" s="89">
        <v>2</v>
      </c>
    </row>
    <row r="898" spans="1:10" s="89" customFormat="1" x14ac:dyDescent="0.25">
      <c r="A898" s="89" t="s">
        <v>33</v>
      </c>
      <c r="B898" s="89" t="s">
        <v>123</v>
      </c>
      <c r="F898" s="89" t="s">
        <v>413</v>
      </c>
      <c r="G898" s="89" t="s">
        <v>413</v>
      </c>
      <c r="H898" s="89" t="s">
        <v>123</v>
      </c>
      <c r="I898" s="89" t="s">
        <v>17</v>
      </c>
      <c r="J898" s="89">
        <v>4</v>
      </c>
    </row>
    <row r="899" spans="1:10" s="89" customFormat="1" x14ac:dyDescent="0.25">
      <c r="A899" s="89" t="s">
        <v>49</v>
      </c>
      <c r="B899" s="89" t="s">
        <v>50</v>
      </c>
      <c r="C899" s="89">
        <v>7</v>
      </c>
      <c r="F899" s="89" t="s">
        <v>414</v>
      </c>
      <c r="G899" s="89" t="s">
        <v>414</v>
      </c>
      <c r="H899" s="89" t="s">
        <v>50</v>
      </c>
      <c r="I899" s="89" t="s">
        <v>17</v>
      </c>
      <c r="J899" s="89">
        <v>4</v>
      </c>
    </row>
    <row r="900" spans="1:10" s="89" customFormat="1" x14ac:dyDescent="0.25">
      <c r="A900" s="89" t="s">
        <v>49</v>
      </c>
      <c r="B900" s="89" t="s">
        <v>50</v>
      </c>
      <c r="F900" s="89" t="s">
        <v>414</v>
      </c>
      <c r="G900" s="89" t="s">
        <v>414</v>
      </c>
      <c r="H900" s="89" t="s">
        <v>50</v>
      </c>
      <c r="I900" s="89" t="s">
        <v>21</v>
      </c>
      <c r="J900" s="89">
        <v>10</v>
      </c>
    </row>
    <row r="901" spans="1:10" s="89" customFormat="1" x14ac:dyDescent="0.25">
      <c r="A901" s="89" t="s">
        <v>49</v>
      </c>
      <c r="B901" s="89" t="s">
        <v>50</v>
      </c>
      <c r="F901" s="89" t="s">
        <v>414</v>
      </c>
      <c r="G901" s="89" t="s">
        <v>414</v>
      </c>
      <c r="H901" s="89" t="s">
        <v>50</v>
      </c>
      <c r="I901" s="89" t="s">
        <v>28</v>
      </c>
      <c r="J901" s="89">
        <v>2</v>
      </c>
    </row>
    <row r="902" spans="1:10" s="89" customFormat="1" x14ac:dyDescent="0.25">
      <c r="A902" s="89" t="s">
        <v>49</v>
      </c>
      <c r="B902" s="89" t="s">
        <v>50</v>
      </c>
      <c r="F902" s="89" t="s">
        <v>414</v>
      </c>
      <c r="G902" s="89" t="s">
        <v>414</v>
      </c>
      <c r="H902" s="89" t="s">
        <v>50</v>
      </c>
      <c r="I902" s="89" t="s">
        <v>45</v>
      </c>
      <c r="J902" s="89">
        <v>1</v>
      </c>
    </row>
    <row r="903" spans="1:10" s="89" customFormat="1" x14ac:dyDescent="0.25">
      <c r="A903" s="89" t="s">
        <v>29</v>
      </c>
      <c r="B903" s="89" t="s">
        <v>200</v>
      </c>
      <c r="C903" s="89">
        <v>5</v>
      </c>
      <c r="D903" s="89">
        <v>3</v>
      </c>
      <c r="F903" s="89" t="s">
        <v>415</v>
      </c>
      <c r="G903" s="89" t="s">
        <v>415</v>
      </c>
      <c r="H903" s="89" t="s">
        <v>200</v>
      </c>
      <c r="I903" s="89" t="s">
        <v>22</v>
      </c>
      <c r="J903" s="89">
        <v>1</v>
      </c>
    </row>
    <row r="904" spans="1:10" s="89" customFormat="1" x14ac:dyDescent="0.25">
      <c r="A904" s="89" t="s">
        <v>29</v>
      </c>
      <c r="B904" s="89" t="s">
        <v>200</v>
      </c>
      <c r="F904" s="89" t="s">
        <v>415</v>
      </c>
      <c r="G904" s="89" t="s">
        <v>415</v>
      </c>
      <c r="H904" s="89" t="s">
        <v>200</v>
      </c>
      <c r="I904" s="89" t="s">
        <v>17</v>
      </c>
      <c r="J904" s="89">
        <v>1</v>
      </c>
    </row>
    <row r="905" spans="1:10" s="89" customFormat="1" x14ac:dyDescent="0.25">
      <c r="A905" s="89" t="s">
        <v>29</v>
      </c>
      <c r="B905" s="89" t="s">
        <v>200</v>
      </c>
      <c r="F905" s="89" t="s">
        <v>415</v>
      </c>
      <c r="G905" s="89" t="s">
        <v>415</v>
      </c>
      <c r="H905" s="89" t="s">
        <v>200</v>
      </c>
      <c r="I905" s="89" t="s">
        <v>32</v>
      </c>
      <c r="J905" s="89">
        <v>1</v>
      </c>
    </row>
    <row r="906" spans="1:10" s="89" customFormat="1" x14ac:dyDescent="0.25">
      <c r="A906" s="89" t="s">
        <v>29</v>
      </c>
      <c r="B906" s="89" t="s">
        <v>200</v>
      </c>
      <c r="F906" s="89" t="s">
        <v>415</v>
      </c>
      <c r="G906" s="89" t="s">
        <v>415</v>
      </c>
      <c r="H906" s="89" t="s">
        <v>200</v>
      </c>
      <c r="I906" s="89" t="s">
        <v>13</v>
      </c>
      <c r="J906" s="89">
        <v>1</v>
      </c>
    </row>
    <row r="907" spans="1:10" s="89" customFormat="1" x14ac:dyDescent="0.25">
      <c r="A907" s="89" t="s">
        <v>60</v>
      </c>
      <c r="B907" s="89" t="s">
        <v>252</v>
      </c>
      <c r="F907" s="89" t="s">
        <v>416</v>
      </c>
      <c r="G907" s="89" t="s">
        <v>416</v>
      </c>
      <c r="H907" s="89" t="s">
        <v>252</v>
      </c>
      <c r="I907" s="89" t="s">
        <v>45</v>
      </c>
      <c r="J907" s="89">
        <v>1</v>
      </c>
    </row>
    <row r="908" spans="1:10" s="89" customFormat="1" x14ac:dyDescent="0.25">
      <c r="A908" s="89" t="s">
        <v>60</v>
      </c>
      <c r="B908" s="89" t="s">
        <v>252</v>
      </c>
      <c r="F908" s="89" t="s">
        <v>416</v>
      </c>
      <c r="G908" s="89" t="s">
        <v>416</v>
      </c>
      <c r="H908" s="89" t="s">
        <v>252</v>
      </c>
      <c r="I908" s="89" t="s">
        <v>19</v>
      </c>
      <c r="J908" s="89">
        <v>2</v>
      </c>
    </row>
    <row r="909" spans="1:10" s="89" customFormat="1" x14ac:dyDescent="0.25">
      <c r="A909" s="89" t="s">
        <v>60</v>
      </c>
      <c r="B909" s="89" t="s">
        <v>252</v>
      </c>
      <c r="F909" s="89" t="s">
        <v>416</v>
      </c>
      <c r="G909" s="89" t="s">
        <v>416</v>
      </c>
      <c r="H909" s="89" t="s">
        <v>252</v>
      </c>
      <c r="I909" s="89" t="s">
        <v>84</v>
      </c>
      <c r="J909" s="89">
        <v>4</v>
      </c>
    </row>
    <row r="910" spans="1:10" s="89" customFormat="1" x14ac:dyDescent="0.25">
      <c r="A910" s="89" t="s">
        <v>60</v>
      </c>
      <c r="B910" s="89" t="s">
        <v>252</v>
      </c>
      <c r="F910" s="89" t="s">
        <v>416</v>
      </c>
      <c r="G910" s="89" t="s">
        <v>416</v>
      </c>
      <c r="H910" s="89" t="s">
        <v>252</v>
      </c>
      <c r="I910" s="89" t="s">
        <v>48</v>
      </c>
      <c r="J910" s="89">
        <v>2</v>
      </c>
    </row>
    <row r="911" spans="1:10" s="89" customFormat="1" x14ac:dyDescent="0.25">
      <c r="A911" s="89" t="s">
        <v>60</v>
      </c>
      <c r="B911" s="89" t="s">
        <v>252</v>
      </c>
      <c r="F911" s="89" t="s">
        <v>416</v>
      </c>
      <c r="G911" s="89" t="s">
        <v>416</v>
      </c>
      <c r="H911" s="89" t="s">
        <v>252</v>
      </c>
      <c r="I911" s="89" t="s">
        <v>22</v>
      </c>
      <c r="J911" s="89">
        <v>3</v>
      </c>
    </row>
    <row r="912" spans="1:10" s="89" customFormat="1" x14ac:dyDescent="0.25">
      <c r="A912" s="89" t="s">
        <v>60</v>
      </c>
      <c r="B912" s="89" t="s">
        <v>252</v>
      </c>
      <c r="F912" s="89" t="s">
        <v>416</v>
      </c>
      <c r="G912" s="89" t="s">
        <v>416</v>
      </c>
      <c r="H912" s="89" t="s">
        <v>252</v>
      </c>
      <c r="I912" s="89" t="s">
        <v>32</v>
      </c>
      <c r="J912" s="89">
        <v>2</v>
      </c>
    </row>
    <row r="913" spans="1:10" s="89" customFormat="1" x14ac:dyDescent="0.25">
      <c r="A913" s="89" t="s">
        <v>60</v>
      </c>
      <c r="B913" s="89" t="s">
        <v>252</v>
      </c>
      <c r="F913" s="89" t="s">
        <v>416</v>
      </c>
      <c r="G913" s="89" t="s">
        <v>416</v>
      </c>
      <c r="H913" s="89" t="s">
        <v>252</v>
      </c>
      <c r="I913" s="89" t="s">
        <v>57</v>
      </c>
      <c r="J913" s="89">
        <v>2</v>
      </c>
    </row>
    <row r="914" spans="1:10" s="89" customFormat="1" x14ac:dyDescent="0.25">
      <c r="A914" s="89" t="s">
        <v>60</v>
      </c>
      <c r="B914" s="89" t="s">
        <v>252</v>
      </c>
      <c r="F914" s="89" t="s">
        <v>416</v>
      </c>
      <c r="G914" s="89" t="s">
        <v>416</v>
      </c>
      <c r="H914" s="89" t="s">
        <v>252</v>
      </c>
      <c r="I914" s="89" t="s">
        <v>46</v>
      </c>
      <c r="J914" s="89">
        <v>2</v>
      </c>
    </row>
    <row r="915" spans="1:10" s="89" customFormat="1" x14ac:dyDescent="0.25">
      <c r="A915" s="89" t="s">
        <v>60</v>
      </c>
      <c r="B915" s="89" t="s">
        <v>252</v>
      </c>
      <c r="F915" s="89" t="s">
        <v>416</v>
      </c>
      <c r="G915" s="89" t="s">
        <v>416</v>
      </c>
      <c r="H915" s="89" t="s">
        <v>252</v>
      </c>
      <c r="I915" s="89" t="s">
        <v>38</v>
      </c>
      <c r="J915" s="89">
        <v>2</v>
      </c>
    </row>
    <row r="916" spans="1:10" s="89" customFormat="1" x14ac:dyDescent="0.25">
      <c r="A916" s="89" t="s">
        <v>33</v>
      </c>
      <c r="B916" s="89" t="s">
        <v>123</v>
      </c>
      <c r="C916" s="89">
        <v>7</v>
      </c>
      <c r="F916" s="89" t="s">
        <v>417</v>
      </c>
      <c r="G916" s="89" t="s">
        <v>417</v>
      </c>
      <c r="H916" s="89" t="s">
        <v>123</v>
      </c>
    </row>
    <row r="917" spans="1:10" s="89" customFormat="1" x14ac:dyDescent="0.25">
      <c r="A917" s="89" t="s">
        <v>60</v>
      </c>
      <c r="B917" s="89" t="s">
        <v>61</v>
      </c>
      <c r="C917" s="89">
        <v>1</v>
      </c>
      <c r="F917" s="89" t="s">
        <v>418</v>
      </c>
      <c r="G917" s="89" t="s">
        <v>418</v>
      </c>
      <c r="H917" s="89" t="s">
        <v>61</v>
      </c>
      <c r="I917" s="89" t="s">
        <v>13</v>
      </c>
      <c r="J917" s="89">
        <v>3</v>
      </c>
    </row>
    <row r="918" spans="1:10" s="89" customFormat="1" x14ac:dyDescent="0.25">
      <c r="A918" s="89" t="s">
        <v>60</v>
      </c>
      <c r="B918" s="89" t="s">
        <v>61</v>
      </c>
      <c r="F918" s="89" t="s">
        <v>418</v>
      </c>
      <c r="G918" s="89" t="s">
        <v>418</v>
      </c>
      <c r="H918" s="89" t="s">
        <v>61</v>
      </c>
      <c r="I918" s="89" t="s">
        <v>84</v>
      </c>
      <c r="J918" s="89">
        <v>2</v>
      </c>
    </row>
    <row r="919" spans="1:10" s="89" customFormat="1" x14ac:dyDescent="0.25">
      <c r="A919" s="89" t="s">
        <v>60</v>
      </c>
      <c r="B919" s="89" t="s">
        <v>61</v>
      </c>
      <c r="F919" s="89" t="s">
        <v>418</v>
      </c>
      <c r="G919" s="89" t="s">
        <v>418</v>
      </c>
      <c r="H919" s="89" t="s">
        <v>61</v>
      </c>
      <c r="I919" s="89" t="s">
        <v>18</v>
      </c>
      <c r="J919" s="89">
        <v>1</v>
      </c>
    </row>
    <row r="920" spans="1:10" s="89" customFormat="1" x14ac:dyDescent="0.25">
      <c r="A920" s="89" t="s">
        <v>60</v>
      </c>
      <c r="B920" s="89" t="s">
        <v>61</v>
      </c>
      <c r="F920" s="89" t="s">
        <v>418</v>
      </c>
      <c r="G920" s="89" t="s">
        <v>418</v>
      </c>
      <c r="H920" s="89" t="s">
        <v>61</v>
      </c>
      <c r="I920" s="89" t="s">
        <v>22</v>
      </c>
      <c r="J920" s="89">
        <v>1</v>
      </c>
    </row>
    <row r="921" spans="1:10" s="89" customFormat="1" x14ac:dyDescent="0.25">
      <c r="A921" s="89" t="s">
        <v>26</v>
      </c>
      <c r="C921" s="89">
        <v>80</v>
      </c>
      <c r="D921" s="89">
        <v>58</v>
      </c>
      <c r="F921" s="89" t="s">
        <v>419</v>
      </c>
      <c r="G921" s="89" t="s">
        <v>419</v>
      </c>
      <c r="H921" s="89" t="s">
        <v>26</v>
      </c>
      <c r="I921" s="89" t="s">
        <v>69</v>
      </c>
      <c r="J921" s="89">
        <v>2</v>
      </c>
    </row>
    <row r="922" spans="1:10" s="89" customFormat="1" x14ac:dyDescent="0.25">
      <c r="A922" s="89" t="s">
        <v>26</v>
      </c>
      <c r="F922" s="89" t="s">
        <v>419</v>
      </c>
      <c r="G922" s="89" t="s">
        <v>419</v>
      </c>
      <c r="H922" s="89" t="s">
        <v>26</v>
      </c>
      <c r="I922" s="89" t="s">
        <v>45</v>
      </c>
      <c r="J922" s="89">
        <v>11</v>
      </c>
    </row>
    <row r="923" spans="1:10" s="89" customFormat="1" x14ac:dyDescent="0.25">
      <c r="A923" s="89" t="s">
        <v>26</v>
      </c>
      <c r="F923" s="89" t="s">
        <v>419</v>
      </c>
      <c r="G923" s="89" t="s">
        <v>419</v>
      </c>
      <c r="H923" s="89" t="s">
        <v>26</v>
      </c>
      <c r="I923" s="89" t="s">
        <v>420</v>
      </c>
      <c r="J923" s="89">
        <v>7</v>
      </c>
    </row>
    <row r="924" spans="1:10" s="89" customFormat="1" x14ac:dyDescent="0.25">
      <c r="A924" s="89" t="s">
        <v>26</v>
      </c>
      <c r="F924" s="89" t="s">
        <v>419</v>
      </c>
      <c r="G924" s="89" t="s">
        <v>419</v>
      </c>
      <c r="H924" s="89" t="s">
        <v>26</v>
      </c>
      <c r="I924" s="89" t="s">
        <v>17</v>
      </c>
      <c r="J924" s="89">
        <v>11</v>
      </c>
    </row>
    <row r="925" spans="1:10" s="89" customFormat="1" x14ac:dyDescent="0.25">
      <c r="A925" s="89" t="s">
        <v>26</v>
      </c>
      <c r="F925" s="89" t="s">
        <v>419</v>
      </c>
      <c r="G925" s="89" t="s">
        <v>419</v>
      </c>
      <c r="H925" s="89" t="s">
        <v>26</v>
      </c>
      <c r="I925" s="89" t="s">
        <v>22</v>
      </c>
      <c r="J925" s="89">
        <v>1</v>
      </c>
    </row>
    <row r="926" spans="1:10" s="89" customFormat="1" x14ac:dyDescent="0.25">
      <c r="A926" s="89" t="s">
        <v>26</v>
      </c>
      <c r="F926" s="89" t="s">
        <v>419</v>
      </c>
      <c r="G926" s="89" t="s">
        <v>419</v>
      </c>
      <c r="H926" s="89" t="s">
        <v>26</v>
      </c>
      <c r="I926" s="89" t="s">
        <v>18</v>
      </c>
      <c r="J926" s="89">
        <v>12</v>
      </c>
    </row>
    <row r="927" spans="1:10" s="89" customFormat="1" x14ac:dyDescent="0.25">
      <c r="A927" s="89" t="s">
        <v>26</v>
      </c>
      <c r="F927" s="89" t="s">
        <v>419</v>
      </c>
      <c r="G927" s="89" t="s">
        <v>419</v>
      </c>
      <c r="H927" s="89" t="s">
        <v>26</v>
      </c>
      <c r="I927" s="89" t="s">
        <v>21</v>
      </c>
      <c r="J927" s="89">
        <v>2</v>
      </c>
    </row>
    <row r="928" spans="1:10" s="89" customFormat="1" x14ac:dyDescent="0.25">
      <c r="A928" s="89" t="s">
        <v>26</v>
      </c>
      <c r="F928" s="89" t="s">
        <v>419</v>
      </c>
      <c r="G928" s="89" t="s">
        <v>419</v>
      </c>
      <c r="H928" s="89" t="s">
        <v>26</v>
      </c>
      <c r="I928" s="89" t="s">
        <v>38</v>
      </c>
      <c r="J928" s="89">
        <v>11</v>
      </c>
    </row>
    <row r="929" spans="1:10" s="89" customFormat="1" x14ac:dyDescent="0.25">
      <c r="A929" s="89" t="s">
        <v>26</v>
      </c>
      <c r="F929" s="89" t="s">
        <v>419</v>
      </c>
      <c r="G929" s="89" t="s">
        <v>419</v>
      </c>
      <c r="H929" s="89" t="s">
        <v>26</v>
      </c>
      <c r="I929" s="89" t="s">
        <v>53</v>
      </c>
      <c r="J929" s="89">
        <v>1</v>
      </c>
    </row>
    <row r="930" spans="1:10" s="89" customFormat="1" x14ac:dyDescent="0.25">
      <c r="A930" s="89" t="s">
        <v>26</v>
      </c>
      <c r="F930" s="89" t="s">
        <v>419</v>
      </c>
      <c r="G930" s="89" t="s">
        <v>419</v>
      </c>
      <c r="H930" s="89" t="s">
        <v>26</v>
      </c>
      <c r="I930" s="89" t="s">
        <v>145</v>
      </c>
      <c r="J930" s="89">
        <v>4</v>
      </c>
    </row>
    <row r="931" spans="1:10" s="89" customFormat="1" x14ac:dyDescent="0.25">
      <c r="A931" s="89" t="s">
        <v>26</v>
      </c>
      <c r="F931" s="89" t="s">
        <v>419</v>
      </c>
      <c r="G931" s="89" t="s">
        <v>419</v>
      </c>
      <c r="H931" s="89" t="s">
        <v>26</v>
      </c>
      <c r="I931" s="89" t="s">
        <v>206</v>
      </c>
      <c r="J931" s="89">
        <v>3</v>
      </c>
    </row>
    <row r="932" spans="1:10" s="89" customFormat="1" x14ac:dyDescent="0.25">
      <c r="A932" s="89" t="s">
        <v>26</v>
      </c>
      <c r="F932" s="89" t="s">
        <v>419</v>
      </c>
      <c r="G932" s="89" t="s">
        <v>419</v>
      </c>
      <c r="H932" s="89" t="s">
        <v>26</v>
      </c>
      <c r="I932" s="89" t="s">
        <v>46</v>
      </c>
      <c r="J932" s="89">
        <v>1</v>
      </c>
    </row>
    <row r="933" spans="1:10" s="89" customFormat="1" x14ac:dyDescent="0.25">
      <c r="A933" s="89" t="s">
        <v>14</v>
      </c>
      <c r="B933" s="89" t="s">
        <v>15</v>
      </c>
      <c r="C933" s="89">
        <v>7</v>
      </c>
      <c r="D933" s="89">
        <v>5</v>
      </c>
      <c r="F933" s="89" t="s">
        <v>419</v>
      </c>
      <c r="G933" s="89" t="s">
        <v>419</v>
      </c>
      <c r="H933" s="89" t="s">
        <v>15</v>
      </c>
      <c r="I933" s="89" t="s">
        <v>47</v>
      </c>
      <c r="J933" s="89">
        <v>1</v>
      </c>
    </row>
    <row r="934" spans="1:10" s="89" customFormat="1" x14ac:dyDescent="0.25">
      <c r="A934" s="89" t="s">
        <v>14</v>
      </c>
      <c r="B934" s="89" t="s">
        <v>15</v>
      </c>
      <c r="F934" s="89" t="s">
        <v>419</v>
      </c>
      <c r="G934" s="89" t="s">
        <v>419</v>
      </c>
      <c r="H934" s="89" t="s">
        <v>15</v>
      </c>
      <c r="I934" s="89" t="s">
        <v>17</v>
      </c>
      <c r="J934" s="89">
        <v>3</v>
      </c>
    </row>
    <row r="935" spans="1:10" s="89" customFormat="1" x14ac:dyDescent="0.25">
      <c r="A935" s="89" t="s">
        <v>14</v>
      </c>
      <c r="B935" s="89" t="s">
        <v>15</v>
      </c>
      <c r="F935" s="89" t="s">
        <v>419</v>
      </c>
      <c r="G935" s="89" t="s">
        <v>419</v>
      </c>
      <c r="H935" s="89" t="s">
        <v>15</v>
      </c>
      <c r="I935" s="89" t="s">
        <v>48</v>
      </c>
      <c r="J935" s="89">
        <v>1</v>
      </c>
    </row>
    <row r="936" spans="1:10" s="89" customFormat="1" x14ac:dyDescent="0.25">
      <c r="A936" s="89" t="s">
        <v>14</v>
      </c>
      <c r="B936" s="89" t="s">
        <v>15</v>
      </c>
      <c r="F936" s="89" t="s">
        <v>419</v>
      </c>
      <c r="G936" s="89" t="s">
        <v>419</v>
      </c>
      <c r="H936" s="89" t="s">
        <v>15</v>
      </c>
      <c r="I936" s="89" t="s">
        <v>22</v>
      </c>
      <c r="J936" s="89">
        <v>1</v>
      </c>
    </row>
    <row r="937" spans="1:10" s="89" customFormat="1" x14ac:dyDescent="0.25">
      <c r="A937" s="89" t="s">
        <v>14</v>
      </c>
      <c r="B937" s="89" t="s">
        <v>15</v>
      </c>
      <c r="F937" s="89" t="s">
        <v>419</v>
      </c>
      <c r="G937" s="89" t="s">
        <v>419</v>
      </c>
      <c r="H937" s="89" t="s">
        <v>15</v>
      </c>
      <c r="I937" s="89" t="s">
        <v>57</v>
      </c>
      <c r="J937" s="89">
        <v>1</v>
      </c>
    </row>
    <row r="938" spans="1:10" s="89" customFormat="1" x14ac:dyDescent="0.25">
      <c r="A938" s="89" t="s">
        <v>14</v>
      </c>
      <c r="B938" s="89" t="s">
        <v>15</v>
      </c>
      <c r="F938" s="89" t="s">
        <v>419</v>
      </c>
      <c r="G938" s="89" t="s">
        <v>419</v>
      </c>
      <c r="H938" s="89" t="s">
        <v>15</v>
      </c>
      <c r="I938" s="89" t="s">
        <v>421</v>
      </c>
      <c r="J938" s="89">
        <v>2</v>
      </c>
    </row>
    <row r="939" spans="1:10" s="89" customFormat="1" x14ac:dyDescent="0.25">
      <c r="A939" s="89" t="s">
        <v>23</v>
      </c>
      <c r="B939" s="89" t="s">
        <v>39</v>
      </c>
      <c r="F939" s="89" t="s">
        <v>419</v>
      </c>
      <c r="G939" s="89" t="s">
        <v>422</v>
      </c>
      <c r="H939" s="89" t="s">
        <v>24</v>
      </c>
      <c r="I939" s="89" t="s">
        <v>45</v>
      </c>
      <c r="J939" s="89">
        <v>1</v>
      </c>
    </row>
    <row r="940" spans="1:10" s="89" customFormat="1" x14ac:dyDescent="0.25">
      <c r="A940" s="89" t="s">
        <v>23</v>
      </c>
      <c r="B940" s="89" t="s">
        <v>39</v>
      </c>
      <c r="F940" s="89" t="s">
        <v>419</v>
      </c>
      <c r="G940" s="89" t="s">
        <v>423</v>
      </c>
      <c r="H940" s="89" t="s">
        <v>39</v>
      </c>
      <c r="I940" s="89" t="s">
        <v>45</v>
      </c>
      <c r="J940" s="89">
        <v>1</v>
      </c>
    </row>
    <row r="941" spans="1:10" s="89" customFormat="1" x14ac:dyDescent="0.25">
      <c r="A941" s="89" t="s">
        <v>23</v>
      </c>
      <c r="B941" s="89" t="s">
        <v>39</v>
      </c>
      <c r="F941" s="89" t="s">
        <v>419</v>
      </c>
      <c r="G941" s="89" t="s">
        <v>422</v>
      </c>
      <c r="H941" s="89" t="s">
        <v>24</v>
      </c>
      <c r="I941" s="89" t="s">
        <v>17</v>
      </c>
      <c r="J941" s="89">
        <v>1</v>
      </c>
    </row>
    <row r="942" spans="1:10" s="89" customFormat="1" x14ac:dyDescent="0.25">
      <c r="A942" s="89" t="s">
        <v>23</v>
      </c>
      <c r="B942" s="89" t="s">
        <v>39</v>
      </c>
      <c r="F942" s="89" t="s">
        <v>419</v>
      </c>
      <c r="G942" s="89" t="s">
        <v>423</v>
      </c>
      <c r="H942" s="89" t="s">
        <v>39</v>
      </c>
      <c r="I942" s="89" t="s">
        <v>22</v>
      </c>
      <c r="J942" s="89">
        <v>1</v>
      </c>
    </row>
    <row r="943" spans="1:10" s="89" customFormat="1" x14ac:dyDescent="0.25">
      <c r="A943" s="89" t="s">
        <v>23</v>
      </c>
      <c r="B943" s="89" t="s">
        <v>39</v>
      </c>
      <c r="F943" s="89" t="s">
        <v>419</v>
      </c>
      <c r="G943" s="89" t="s">
        <v>422</v>
      </c>
      <c r="H943" s="89" t="s">
        <v>24</v>
      </c>
      <c r="I943" s="89" t="s">
        <v>38</v>
      </c>
      <c r="J943" s="89">
        <v>1</v>
      </c>
    </row>
    <row r="944" spans="1:10" s="89" customFormat="1" x14ac:dyDescent="0.25">
      <c r="A944" s="89" t="s">
        <v>29</v>
      </c>
      <c r="B944" s="89" t="s">
        <v>230</v>
      </c>
      <c r="C944" s="89">
        <v>2</v>
      </c>
      <c r="F944" s="89" t="s">
        <v>419</v>
      </c>
      <c r="G944" s="89" t="s">
        <v>424</v>
      </c>
      <c r="H944" s="89" t="s">
        <v>230</v>
      </c>
      <c r="I944" s="89" t="s">
        <v>45</v>
      </c>
      <c r="J944" s="89">
        <v>1</v>
      </c>
    </row>
    <row r="945" spans="1:10" s="89" customFormat="1" x14ac:dyDescent="0.25">
      <c r="A945" s="89" t="s">
        <v>29</v>
      </c>
      <c r="B945" s="89" t="s">
        <v>230</v>
      </c>
      <c r="F945" s="89" t="s">
        <v>419</v>
      </c>
      <c r="G945" s="89" t="s">
        <v>424</v>
      </c>
      <c r="H945" s="89" t="s">
        <v>230</v>
      </c>
      <c r="I945" s="89" t="s">
        <v>38</v>
      </c>
      <c r="J945" s="89">
        <v>1</v>
      </c>
    </row>
    <row r="946" spans="1:10" s="89" customFormat="1" x14ac:dyDescent="0.25">
      <c r="A946" s="89" t="s">
        <v>29</v>
      </c>
      <c r="B946" s="89" t="s">
        <v>230</v>
      </c>
      <c r="C946" s="89">
        <v>2</v>
      </c>
      <c r="F946" s="89" t="s">
        <v>419</v>
      </c>
      <c r="G946" s="89" t="s">
        <v>425</v>
      </c>
      <c r="H946" s="89" t="s">
        <v>200</v>
      </c>
      <c r="I946" s="89" t="s">
        <v>38</v>
      </c>
      <c r="J946" s="89">
        <v>1</v>
      </c>
    </row>
    <row r="947" spans="1:10" s="89" customFormat="1" x14ac:dyDescent="0.25">
      <c r="A947" s="89" t="s">
        <v>78</v>
      </c>
      <c r="B947" s="89" t="s">
        <v>426</v>
      </c>
      <c r="F947" s="89" t="s">
        <v>419</v>
      </c>
      <c r="G947" s="89" t="s">
        <v>419</v>
      </c>
      <c r="H947" s="89" t="s">
        <v>426</v>
      </c>
      <c r="I947" s="89" t="s">
        <v>45</v>
      </c>
      <c r="J947" s="89">
        <v>1</v>
      </c>
    </row>
    <row r="948" spans="1:10" s="89" customFormat="1" x14ac:dyDescent="0.25">
      <c r="A948" s="89" t="s">
        <v>78</v>
      </c>
      <c r="B948" s="89" t="s">
        <v>426</v>
      </c>
      <c r="F948" s="89" t="s">
        <v>419</v>
      </c>
      <c r="G948" s="89" t="s">
        <v>419</v>
      </c>
      <c r="H948" s="89" t="s">
        <v>426</v>
      </c>
      <c r="I948" s="89" t="s">
        <v>18</v>
      </c>
      <c r="J948" s="89">
        <v>1</v>
      </c>
    </row>
    <row r="949" spans="1:10" s="89" customFormat="1" x14ac:dyDescent="0.25">
      <c r="A949" s="89" t="s">
        <v>78</v>
      </c>
      <c r="B949" s="89" t="s">
        <v>426</v>
      </c>
      <c r="F949" s="89" t="s">
        <v>419</v>
      </c>
      <c r="G949" s="89" t="s">
        <v>419</v>
      </c>
      <c r="H949" s="89" t="s">
        <v>426</v>
      </c>
      <c r="I949" s="89" t="s">
        <v>38</v>
      </c>
      <c r="J949" s="89">
        <v>1</v>
      </c>
    </row>
    <row r="950" spans="1:10" s="89" customFormat="1" x14ac:dyDescent="0.25">
      <c r="A950" s="89" t="s">
        <v>94</v>
      </c>
      <c r="B950" s="89" t="s">
        <v>95</v>
      </c>
      <c r="D950" s="89">
        <v>1</v>
      </c>
      <c r="F950" s="89" t="s">
        <v>419</v>
      </c>
      <c r="G950" s="89" t="s">
        <v>419</v>
      </c>
      <c r="H950" s="89" t="s">
        <v>95</v>
      </c>
      <c r="I950" s="89" t="s">
        <v>45</v>
      </c>
      <c r="J950" s="89">
        <v>1</v>
      </c>
    </row>
    <row r="951" spans="1:10" s="89" customFormat="1" x14ac:dyDescent="0.25">
      <c r="A951" s="89" t="s">
        <v>23</v>
      </c>
      <c r="B951" s="89" t="s">
        <v>41</v>
      </c>
      <c r="F951" s="89" t="s">
        <v>427</v>
      </c>
      <c r="G951" s="89" t="s">
        <v>427</v>
      </c>
      <c r="H951" s="89" t="s">
        <v>41</v>
      </c>
      <c r="I951" s="89" t="s">
        <v>18</v>
      </c>
      <c r="J951" s="89">
        <v>2</v>
      </c>
    </row>
    <row r="952" spans="1:10" s="89" customFormat="1" x14ac:dyDescent="0.25">
      <c r="A952" s="89" t="s">
        <v>23</v>
      </c>
      <c r="B952" s="89" t="s">
        <v>41</v>
      </c>
      <c r="F952" s="89" t="s">
        <v>427</v>
      </c>
      <c r="G952" s="89" t="s">
        <v>427</v>
      </c>
      <c r="H952" s="89" t="s">
        <v>41</v>
      </c>
      <c r="I952" s="89" t="s">
        <v>19</v>
      </c>
      <c r="J952" s="89">
        <v>6</v>
      </c>
    </row>
    <row r="953" spans="1:10" s="89" customFormat="1" x14ac:dyDescent="0.25">
      <c r="A953" s="89" t="s">
        <v>23</v>
      </c>
      <c r="B953" s="89" t="s">
        <v>41</v>
      </c>
      <c r="F953" s="89" t="s">
        <v>427</v>
      </c>
      <c r="G953" s="89" t="s">
        <v>427</v>
      </c>
      <c r="H953" s="89" t="s">
        <v>41</v>
      </c>
      <c r="I953" s="89" t="s">
        <v>21</v>
      </c>
      <c r="J953" s="89">
        <v>2</v>
      </c>
    </row>
    <row r="954" spans="1:10" s="89" customFormat="1" x14ac:dyDescent="0.25">
      <c r="A954" s="89" t="s">
        <v>23</v>
      </c>
      <c r="B954" s="89" t="s">
        <v>41</v>
      </c>
      <c r="F954" s="89" t="s">
        <v>427</v>
      </c>
      <c r="G954" s="89" t="s">
        <v>427</v>
      </c>
      <c r="H954" s="89" t="s">
        <v>41</v>
      </c>
      <c r="I954" s="89" t="s">
        <v>22</v>
      </c>
      <c r="J954" s="89">
        <v>3</v>
      </c>
    </row>
    <row r="955" spans="1:10" s="89" customFormat="1" x14ac:dyDescent="0.25">
      <c r="A955" s="89" t="s">
        <v>23</v>
      </c>
      <c r="B955" s="89" t="s">
        <v>41</v>
      </c>
      <c r="F955" s="89" t="s">
        <v>427</v>
      </c>
      <c r="G955" s="89" t="s">
        <v>427</v>
      </c>
      <c r="H955" s="89" t="s">
        <v>41</v>
      </c>
      <c r="I955" s="89" t="s">
        <v>32</v>
      </c>
      <c r="J955" s="89">
        <v>1</v>
      </c>
    </row>
    <row r="956" spans="1:10" s="89" customFormat="1" x14ac:dyDescent="0.25">
      <c r="A956" s="89" t="s">
        <v>23</v>
      </c>
      <c r="B956" s="89" t="s">
        <v>41</v>
      </c>
      <c r="F956" s="89" t="s">
        <v>427</v>
      </c>
      <c r="G956" s="89" t="s">
        <v>427</v>
      </c>
      <c r="H956" s="89" t="s">
        <v>41</v>
      </c>
      <c r="I956" s="89" t="s">
        <v>84</v>
      </c>
      <c r="J956" s="89">
        <v>5</v>
      </c>
    </row>
    <row r="957" spans="1:10" s="89" customFormat="1" x14ac:dyDescent="0.25">
      <c r="A957" s="89" t="s">
        <v>33</v>
      </c>
      <c r="B957" s="89" t="s">
        <v>34</v>
      </c>
      <c r="F957" s="89" t="s">
        <v>428</v>
      </c>
      <c r="G957" s="89" t="s">
        <v>428</v>
      </c>
      <c r="H957" s="89" t="s">
        <v>34</v>
      </c>
      <c r="I957" s="89" t="s">
        <v>47</v>
      </c>
      <c r="J957" s="89">
        <v>1</v>
      </c>
    </row>
    <row r="958" spans="1:10" s="89" customFormat="1" x14ac:dyDescent="0.25">
      <c r="A958" s="89" t="s">
        <v>33</v>
      </c>
      <c r="B958" s="89" t="s">
        <v>34</v>
      </c>
      <c r="F958" s="89" t="s">
        <v>428</v>
      </c>
      <c r="G958" s="89" t="s">
        <v>428</v>
      </c>
      <c r="H958" s="89" t="s">
        <v>34</v>
      </c>
      <c r="I958" s="89" t="s">
        <v>19</v>
      </c>
      <c r="J958" s="89">
        <v>1</v>
      </c>
    </row>
    <row r="959" spans="1:10" s="89" customFormat="1" x14ac:dyDescent="0.25">
      <c r="A959" s="89" t="s">
        <v>33</v>
      </c>
      <c r="B959" s="89" t="s">
        <v>34</v>
      </c>
      <c r="F959" s="89" t="s">
        <v>428</v>
      </c>
      <c r="G959" s="89" t="s">
        <v>428</v>
      </c>
      <c r="H959" s="89" t="s">
        <v>34</v>
      </c>
      <c r="I959" s="89" t="s">
        <v>17</v>
      </c>
      <c r="J959" s="89">
        <v>4</v>
      </c>
    </row>
    <row r="960" spans="1:10" s="89" customFormat="1" x14ac:dyDescent="0.25">
      <c r="A960" s="89" t="s">
        <v>33</v>
      </c>
      <c r="B960" s="89" t="s">
        <v>34</v>
      </c>
      <c r="F960" s="89" t="s">
        <v>428</v>
      </c>
      <c r="G960" s="89" t="s">
        <v>428</v>
      </c>
      <c r="H960" s="89" t="s">
        <v>34</v>
      </c>
      <c r="I960" s="89" t="s">
        <v>18</v>
      </c>
      <c r="J960" s="89">
        <v>4</v>
      </c>
    </row>
    <row r="961" spans="1:10" s="89" customFormat="1" x14ac:dyDescent="0.25">
      <c r="A961" s="89" t="s">
        <v>14</v>
      </c>
      <c r="B961" s="89" t="s">
        <v>106</v>
      </c>
      <c r="F961" s="89" t="s">
        <v>429</v>
      </c>
      <c r="G961" s="89" t="s">
        <v>429</v>
      </c>
      <c r="H961" s="89" t="s">
        <v>106</v>
      </c>
      <c r="I961" s="89" t="s">
        <v>19</v>
      </c>
      <c r="J961" s="89">
        <v>2</v>
      </c>
    </row>
    <row r="962" spans="1:10" s="89" customFormat="1" x14ac:dyDescent="0.25">
      <c r="A962" s="89" t="s">
        <v>14</v>
      </c>
      <c r="B962" s="89" t="s">
        <v>86</v>
      </c>
      <c r="F962" s="89" t="s">
        <v>430</v>
      </c>
      <c r="G962" s="89" t="s">
        <v>430</v>
      </c>
      <c r="H962" s="89" t="s">
        <v>86</v>
      </c>
      <c r="I962" s="89" t="s">
        <v>13</v>
      </c>
      <c r="J962" s="89">
        <v>4</v>
      </c>
    </row>
    <row r="963" spans="1:10" s="89" customFormat="1" x14ac:dyDescent="0.25">
      <c r="A963" s="89" t="s">
        <v>14</v>
      </c>
      <c r="B963" s="89" t="s">
        <v>88</v>
      </c>
      <c r="C963" s="89">
        <v>3</v>
      </c>
      <c r="F963" s="89" t="s">
        <v>431</v>
      </c>
      <c r="G963" s="89" t="s">
        <v>431</v>
      </c>
      <c r="H963" s="89" t="s">
        <v>88</v>
      </c>
      <c r="I963" s="89" t="s">
        <v>21</v>
      </c>
      <c r="J963" s="89">
        <v>7</v>
      </c>
    </row>
    <row r="964" spans="1:10" s="89" customFormat="1" x14ac:dyDescent="0.25">
      <c r="A964" s="89" t="s">
        <v>14</v>
      </c>
      <c r="B964" s="89" t="s">
        <v>88</v>
      </c>
      <c r="F964" s="89" t="s">
        <v>431</v>
      </c>
      <c r="G964" s="89" t="s">
        <v>431</v>
      </c>
      <c r="H964" s="89" t="s">
        <v>88</v>
      </c>
      <c r="I964" s="89" t="s">
        <v>17</v>
      </c>
      <c r="J964" s="89">
        <v>1</v>
      </c>
    </row>
    <row r="965" spans="1:10" s="89" customFormat="1" x14ac:dyDescent="0.25">
      <c r="A965" s="89" t="s">
        <v>101</v>
      </c>
      <c r="B965" s="89" t="s">
        <v>108</v>
      </c>
      <c r="C965" s="89">
        <v>2</v>
      </c>
      <c r="F965" s="89" t="s">
        <v>432</v>
      </c>
      <c r="G965" s="89" t="s">
        <v>432</v>
      </c>
      <c r="H965" s="89" t="s">
        <v>108</v>
      </c>
      <c r="I965" s="89" t="s">
        <v>21</v>
      </c>
      <c r="J965" s="89">
        <v>9</v>
      </c>
    </row>
    <row r="966" spans="1:10" s="89" customFormat="1" x14ac:dyDescent="0.25">
      <c r="A966" s="89" t="s">
        <v>101</v>
      </c>
      <c r="B966" s="89" t="s">
        <v>108</v>
      </c>
      <c r="F966" s="89" t="s">
        <v>432</v>
      </c>
      <c r="G966" s="89" t="s">
        <v>432</v>
      </c>
      <c r="H966" s="89" t="s">
        <v>108</v>
      </c>
      <c r="I966" s="89" t="s">
        <v>22</v>
      </c>
      <c r="J966" s="89">
        <v>1</v>
      </c>
    </row>
    <row r="967" spans="1:10" s="89" customFormat="1" x14ac:dyDescent="0.25">
      <c r="A967" s="89" t="s">
        <v>101</v>
      </c>
      <c r="B967" s="89" t="s">
        <v>108</v>
      </c>
      <c r="F967" s="89" t="s">
        <v>432</v>
      </c>
      <c r="G967" s="89" t="s">
        <v>432</v>
      </c>
      <c r="H967" s="89" t="s">
        <v>108</v>
      </c>
      <c r="I967" s="89" t="s">
        <v>18</v>
      </c>
      <c r="J967" s="89">
        <v>1</v>
      </c>
    </row>
    <row r="968" spans="1:10" s="89" customFormat="1" x14ac:dyDescent="0.25">
      <c r="A968" s="89" t="s">
        <v>101</v>
      </c>
      <c r="B968" s="89" t="s">
        <v>108</v>
      </c>
      <c r="F968" s="89" t="s">
        <v>432</v>
      </c>
      <c r="G968" s="89" t="s">
        <v>432</v>
      </c>
      <c r="H968" s="89" t="s">
        <v>108</v>
      </c>
      <c r="I968" s="89" t="s">
        <v>46</v>
      </c>
      <c r="J968" s="89">
        <v>1</v>
      </c>
    </row>
    <row r="969" spans="1:10" s="89" customFormat="1" x14ac:dyDescent="0.25">
      <c r="A969" s="89" t="s">
        <v>94</v>
      </c>
      <c r="B969" s="89" t="s">
        <v>213</v>
      </c>
      <c r="C969" s="89">
        <v>4</v>
      </c>
      <c r="F969" s="89" t="s">
        <v>433</v>
      </c>
      <c r="G969" s="89" t="s">
        <v>433</v>
      </c>
      <c r="H969" s="89" t="s">
        <v>213</v>
      </c>
      <c r="I969" s="89" t="s">
        <v>47</v>
      </c>
      <c r="J969" s="89">
        <v>2</v>
      </c>
    </row>
    <row r="970" spans="1:10" s="89" customFormat="1" x14ac:dyDescent="0.25">
      <c r="A970" s="89" t="s">
        <v>94</v>
      </c>
      <c r="B970" s="89" t="s">
        <v>213</v>
      </c>
      <c r="F970" s="89" t="s">
        <v>433</v>
      </c>
      <c r="G970" s="89" t="s">
        <v>433</v>
      </c>
      <c r="H970" s="89" t="s">
        <v>213</v>
      </c>
      <c r="I970" s="89" t="s">
        <v>45</v>
      </c>
      <c r="J970" s="89">
        <v>2</v>
      </c>
    </row>
    <row r="971" spans="1:10" s="89" customFormat="1" x14ac:dyDescent="0.25">
      <c r="A971" s="89" t="s">
        <v>94</v>
      </c>
      <c r="B971" s="89" t="s">
        <v>213</v>
      </c>
      <c r="F971" s="89" t="s">
        <v>433</v>
      </c>
      <c r="G971" s="89" t="s">
        <v>433</v>
      </c>
      <c r="H971" s="89" t="s">
        <v>213</v>
      </c>
      <c r="I971" s="89" t="s">
        <v>46</v>
      </c>
      <c r="J971" s="89">
        <v>2</v>
      </c>
    </row>
    <row r="972" spans="1:10" s="89" customFormat="1" x14ac:dyDescent="0.25">
      <c r="A972" s="89" t="s">
        <v>60</v>
      </c>
      <c r="B972" s="89" t="s">
        <v>126</v>
      </c>
      <c r="C972" s="89">
        <v>51</v>
      </c>
      <c r="F972" s="89" t="s">
        <v>434</v>
      </c>
      <c r="G972" s="89" t="s">
        <v>434</v>
      </c>
      <c r="H972" s="89" t="s">
        <v>126</v>
      </c>
      <c r="I972" s="89" t="s">
        <v>17</v>
      </c>
      <c r="J972" s="89">
        <v>5</v>
      </c>
    </row>
    <row r="973" spans="1:10" s="89" customFormat="1" x14ac:dyDescent="0.25">
      <c r="A973" s="89" t="s">
        <v>60</v>
      </c>
      <c r="B973" s="89" t="s">
        <v>126</v>
      </c>
      <c r="F973" s="89" t="s">
        <v>434</v>
      </c>
      <c r="G973" s="89" t="s">
        <v>434</v>
      </c>
      <c r="H973" s="89" t="s">
        <v>126</v>
      </c>
      <c r="I973" s="89" t="s">
        <v>38</v>
      </c>
      <c r="J973" s="89">
        <v>5</v>
      </c>
    </row>
    <row r="974" spans="1:10" s="89" customFormat="1" x14ac:dyDescent="0.25">
      <c r="A974" s="89" t="s">
        <v>60</v>
      </c>
      <c r="B974" s="89" t="s">
        <v>126</v>
      </c>
      <c r="F974" s="89" t="s">
        <v>434</v>
      </c>
      <c r="G974" s="89" t="s">
        <v>434</v>
      </c>
      <c r="H974" s="89" t="s">
        <v>126</v>
      </c>
      <c r="I974" s="89" t="s">
        <v>22</v>
      </c>
      <c r="J974" s="89">
        <v>1</v>
      </c>
    </row>
    <row r="975" spans="1:10" s="89" customFormat="1" x14ac:dyDescent="0.25">
      <c r="A975" s="89" t="s">
        <v>60</v>
      </c>
      <c r="B975" s="89" t="s">
        <v>126</v>
      </c>
      <c r="F975" s="89" t="s">
        <v>434</v>
      </c>
      <c r="G975" s="89" t="s">
        <v>434</v>
      </c>
      <c r="H975" s="89" t="s">
        <v>126</v>
      </c>
      <c r="I975" s="89" t="s">
        <v>98</v>
      </c>
      <c r="J975" s="89">
        <v>2</v>
      </c>
    </row>
    <row r="976" spans="1:10" s="89" customFormat="1" x14ac:dyDescent="0.25">
      <c r="A976" s="89" t="s">
        <v>60</v>
      </c>
      <c r="B976" s="89" t="s">
        <v>126</v>
      </c>
      <c r="F976" s="89" t="s">
        <v>434</v>
      </c>
      <c r="G976" s="89" t="s">
        <v>434</v>
      </c>
      <c r="H976" s="89" t="s">
        <v>126</v>
      </c>
      <c r="I976" s="89" t="s">
        <v>28</v>
      </c>
      <c r="J976" s="89">
        <v>2</v>
      </c>
    </row>
    <row r="977" spans="1:10" s="89" customFormat="1" x14ac:dyDescent="0.25">
      <c r="A977" s="89" t="s">
        <v>60</v>
      </c>
      <c r="B977" s="89" t="s">
        <v>126</v>
      </c>
      <c r="F977" s="89" t="s">
        <v>434</v>
      </c>
      <c r="G977" s="89" t="s">
        <v>434</v>
      </c>
      <c r="H977" s="89" t="s">
        <v>126</v>
      </c>
      <c r="I977" s="89" t="s">
        <v>21</v>
      </c>
      <c r="J977" s="89">
        <v>10</v>
      </c>
    </row>
    <row r="978" spans="1:10" s="89" customFormat="1" x14ac:dyDescent="0.25">
      <c r="A978" s="89" t="s">
        <v>60</v>
      </c>
      <c r="B978" s="89" t="s">
        <v>126</v>
      </c>
      <c r="F978" s="89" t="s">
        <v>434</v>
      </c>
      <c r="G978" s="89" t="s">
        <v>435</v>
      </c>
      <c r="H978" s="89" t="s">
        <v>126</v>
      </c>
      <c r="I978" s="89" t="s">
        <v>17</v>
      </c>
      <c r="J978" s="89">
        <v>6</v>
      </c>
    </row>
    <row r="979" spans="1:10" s="89" customFormat="1" x14ac:dyDescent="0.25">
      <c r="A979" s="89" t="s">
        <v>60</v>
      </c>
      <c r="B979" s="89" t="s">
        <v>126</v>
      </c>
      <c r="F979" s="89" t="s">
        <v>434</v>
      </c>
      <c r="G979" s="89" t="s">
        <v>435</v>
      </c>
      <c r="H979" s="89" t="s">
        <v>126</v>
      </c>
      <c r="I979" s="89" t="s">
        <v>38</v>
      </c>
      <c r="J979" s="89">
        <v>2</v>
      </c>
    </row>
    <row r="980" spans="1:10" s="89" customFormat="1" x14ac:dyDescent="0.25">
      <c r="A980" s="89" t="s">
        <v>60</v>
      </c>
      <c r="B980" s="89" t="s">
        <v>126</v>
      </c>
      <c r="F980" s="89" t="s">
        <v>434</v>
      </c>
      <c r="G980" s="89" t="s">
        <v>435</v>
      </c>
      <c r="H980" s="89" t="s">
        <v>126</v>
      </c>
      <c r="I980" s="89" t="s">
        <v>22</v>
      </c>
      <c r="J980" s="89">
        <v>2</v>
      </c>
    </row>
    <row r="981" spans="1:10" s="89" customFormat="1" x14ac:dyDescent="0.25">
      <c r="A981" s="89" t="s">
        <v>60</v>
      </c>
      <c r="B981" s="89" t="s">
        <v>126</v>
      </c>
      <c r="F981" s="89" t="s">
        <v>434</v>
      </c>
      <c r="G981" s="89" t="s">
        <v>435</v>
      </c>
      <c r="H981" s="89" t="s">
        <v>126</v>
      </c>
      <c r="I981" s="89" t="s">
        <v>57</v>
      </c>
      <c r="J981" s="89">
        <v>1</v>
      </c>
    </row>
    <row r="982" spans="1:10" s="89" customFormat="1" x14ac:dyDescent="0.25">
      <c r="A982" s="89" t="s">
        <v>60</v>
      </c>
      <c r="B982" s="89" t="s">
        <v>126</v>
      </c>
      <c r="F982" s="89" t="s">
        <v>434</v>
      </c>
      <c r="G982" s="89" t="s">
        <v>435</v>
      </c>
      <c r="H982" s="89" t="s">
        <v>126</v>
      </c>
      <c r="I982" s="89" t="s">
        <v>47</v>
      </c>
      <c r="J982" s="89">
        <v>2</v>
      </c>
    </row>
    <row r="983" spans="1:10" s="89" customFormat="1" x14ac:dyDescent="0.25">
      <c r="A983" s="89" t="s">
        <v>60</v>
      </c>
      <c r="B983" s="89" t="s">
        <v>126</v>
      </c>
      <c r="F983" s="89" t="s">
        <v>434</v>
      </c>
      <c r="G983" s="89" t="s">
        <v>435</v>
      </c>
      <c r="H983" s="89" t="s">
        <v>126</v>
      </c>
      <c r="I983" s="89" t="s">
        <v>98</v>
      </c>
      <c r="J983" s="89">
        <v>5</v>
      </c>
    </row>
    <row r="984" spans="1:10" s="89" customFormat="1" x14ac:dyDescent="0.25">
      <c r="A984" s="89" t="s">
        <v>60</v>
      </c>
      <c r="B984" s="89" t="s">
        <v>126</v>
      </c>
      <c r="F984" s="89" t="s">
        <v>434</v>
      </c>
      <c r="G984" s="89" t="s">
        <v>435</v>
      </c>
      <c r="H984" s="89" t="s">
        <v>126</v>
      </c>
      <c r="I984" s="89" t="s">
        <v>28</v>
      </c>
      <c r="J984" s="89">
        <v>2</v>
      </c>
    </row>
    <row r="985" spans="1:10" s="89" customFormat="1" x14ac:dyDescent="0.25">
      <c r="A985" s="89" t="s">
        <v>60</v>
      </c>
      <c r="B985" s="89" t="s">
        <v>126</v>
      </c>
      <c r="F985" s="89" t="s">
        <v>434</v>
      </c>
      <c r="G985" s="89" t="s">
        <v>435</v>
      </c>
      <c r="H985" s="89" t="s">
        <v>126</v>
      </c>
      <c r="I985" s="89" t="s">
        <v>21</v>
      </c>
      <c r="J985" s="89">
        <v>5</v>
      </c>
    </row>
    <row r="986" spans="1:10" s="89" customFormat="1" x14ac:dyDescent="0.25">
      <c r="A986" s="89" t="s">
        <v>101</v>
      </c>
      <c r="B986" s="89" t="s">
        <v>301</v>
      </c>
      <c r="F986" s="89" t="s">
        <v>436</v>
      </c>
      <c r="G986" s="89" t="s">
        <v>436</v>
      </c>
      <c r="H986" s="89" t="s">
        <v>301</v>
      </c>
      <c r="I986" s="89" t="s">
        <v>22</v>
      </c>
      <c r="J986" s="89">
        <v>1</v>
      </c>
    </row>
    <row r="987" spans="1:10" s="89" customFormat="1" x14ac:dyDescent="0.25">
      <c r="A987" s="89" t="s">
        <v>101</v>
      </c>
      <c r="B987" s="89" t="s">
        <v>301</v>
      </c>
      <c r="F987" s="89" t="s">
        <v>436</v>
      </c>
      <c r="G987" s="89" t="s">
        <v>436</v>
      </c>
      <c r="H987" s="89" t="s">
        <v>301</v>
      </c>
      <c r="I987" s="89" t="s">
        <v>46</v>
      </c>
      <c r="J987" s="89">
        <v>1</v>
      </c>
    </row>
    <row r="988" spans="1:10" s="89" customFormat="1" x14ac:dyDescent="0.25">
      <c r="A988" s="89" t="s">
        <v>101</v>
      </c>
      <c r="B988" s="89" t="s">
        <v>301</v>
      </c>
      <c r="F988" s="89" t="s">
        <v>436</v>
      </c>
      <c r="G988" s="89" t="s">
        <v>436</v>
      </c>
      <c r="H988" s="89" t="s">
        <v>301</v>
      </c>
      <c r="I988" s="89" t="s">
        <v>18</v>
      </c>
      <c r="J988" s="89">
        <v>2</v>
      </c>
    </row>
    <row r="989" spans="1:10" s="89" customFormat="1" x14ac:dyDescent="0.25">
      <c r="A989" s="89" t="s">
        <v>101</v>
      </c>
      <c r="B989" s="89" t="s">
        <v>301</v>
      </c>
      <c r="F989" s="89" t="s">
        <v>436</v>
      </c>
      <c r="G989" s="89" t="s">
        <v>436</v>
      </c>
      <c r="H989" s="89" t="s">
        <v>301</v>
      </c>
      <c r="I989" s="89" t="s">
        <v>17</v>
      </c>
      <c r="J989" s="89">
        <v>2</v>
      </c>
    </row>
    <row r="990" spans="1:10" s="89" customFormat="1" x14ac:dyDescent="0.25">
      <c r="A990" s="89" t="s">
        <v>14</v>
      </c>
      <c r="B990" s="89" t="s">
        <v>106</v>
      </c>
      <c r="F990" s="89" t="s">
        <v>437</v>
      </c>
      <c r="G990" s="89" t="s">
        <v>437</v>
      </c>
      <c r="H990" s="89" t="s">
        <v>106</v>
      </c>
      <c r="I990" s="89" t="s">
        <v>17</v>
      </c>
      <c r="J990" s="89">
        <v>2</v>
      </c>
    </row>
    <row r="991" spans="1:10" s="89" customFormat="1" x14ac:dyDescent="0.25">
      <c r="A991" s="89" t="s">
        <v>14</v>
      </c>
      <c r="B991" s="89" t="s">
        <v>106</v>
      </c>
      <c r="F991" s="89" t="s">
        <v>437</v>
      </c>
      <c r="G991" s="89" t="s">
        <v>437</v>
      </c>
      <c r="H991" s="89" t="s">
        <v>106</v>
      </c>
      <c r="I991" s="89" t="s">
        <v>18</v>
      </c>
      <c r="J991" s="89">
        <v>4</v>
      </c>
    </row>
    <row r="992" spans="1:10" s="89" customFormat="1" x14ac:dyDescent="0.25">
      <c r="A992" s="89" t="s">
        <v>26</v>
      </c>
      <c r="C992" s="89">
        <v>2</v>
      </c>
      <c r="D992" s="89">
        <v>1</v>
      </c>
      <c r="F992" s="89" t="s">
        <v>438</v>
      </c>
      <c r="G992" s="89" t="s">
        <v>438</v>
      </c>
      <c r="H992" s="89" t="s">
        <v>26</v>
      </c>
      <c r="I992" s="89" t="s">
        <v>48</v>
      </c>
      <c r="J992" s="89">
        <v>1</v>
      </c>
    </row>
    <row r="993" spans="1:10" s="89" customFormat="1" x14ac:dyDescent="0.25">
      <c r="A993" s="89" t="s">
        <v>26</v>
      </c>
      <c r="F993" s="89" t="s">
        <v>438</v>
      </c>
      <c r="G993" s="89" t="s">
        <v>438</v>
      </c>
      <c r="H993" s="89" t="s">
        <v>26</v>
      </c>
      <c r="I993" s="89" t="s">
        <v>17</v>
      </c>
      <c r="J993" s="89">
        <v>1</v>
      </c>
    </row>
    <row r="994" spans="1:10" s="89" customFormat="1" x14ac:dyDescent="0.25">
      <c r="A994" s="89" t="s">
        <v>94</v>
      </c>
      <c r="B994" s="89" t="s">
        <v>95</v>
      </c>
      <c r="C994" s="89">
        <v>27</v>
      </c>
      <c r="F994" s="89" t="s">
        <v>439</v>
      </c>
      <c r="G994" s="89" t="s">
        <v>439</v>
      </c>
      <c r="H994" s="89" t="s">
        <v>95</v>
      </c>
      <c r="I994" s="89" t="s">
        <v>17</v>
      </c>
      <c r="J994" s="89">
        <v>5</v>
      </c>
    </row>
    <row r="995" spans="1:10" s="89" customFormat="1" x14ac:dyDescent="0.25">
      <c r="A995" s="89" t="s">
        <v>94</v>
      </c>
      <c r="B995" s="89" t="s">
        <v>95</v>
      </c>
      <c r="F995" s="89" t="s">
        <v>439</v>
      </c>
      <c r="G995" s="89" t="s">
        <v>439</v>
      </c>
      <c r="H995" s="89" t="s">
        <v>95</v>
      </c>
      <c r="I995" s="89" t="s">
        <v>18</v>
      </c>
      <c r="J995" s="89">
        <v>5</v>
      </c>
    </row>
    <row r="996" spans="1:10" s="89" customFormat="1" x14ac:dyDescent="0.25">
      <c r="A996" s="89" t="s">
        <v>94</v>
      </c>
      <c r="B996" s="89" t="s">
        <v>95</v>
      </c>
      <c r="F996" s="89" t="s">
        <v>439</v>
      </c>
      <c r="G996" s="89" t="s">
        <v>439</v>
      </c>
      <c r="H996" s="89" t="s">
        <v>95</v>
      </c>
      <c r="I996" s="89" t="s">
        <v>22</v>
      </c>
      <c r="J996" s="89">
        <v>5</v>
      </c>
    </row>
    <row r="997" spans="1:10" s="89" customFormat="1" x14ac:dyDescent="0.25">
      <c r="A997" s="89" t="s">
        <v>33</v>
      </c>
      <c r="B997" s="89" t="s">
        <v>123</v>
      </c>
      <c r="F997" s="89" t="s">
        <v>440</v>
      </c>
      <c r="G997" s="89" t="s">
        <v>440</v>
      </c>
      <c r="H997" s="89" t="s">
        <v>34</v>
      </c>
      <c r="I997" s="89" t="s">
        <v>46</v>
      </c>
      <c r="J997" s="89">
        <v>2</v>
      </c>
    </row>
    <row r="998" spans="1:10" s="89" customFormat="1" x14ac:dyDescent="0.25">
      <c r="A998" s="89" t="s">
        <v>33</v>
      </c>
      <c r="B998" s="89" t="s">
        <v>123</v>
      </c>
      <c r="F998" s="89" t="s">
        <v>440</v>
      </c>
      <c r="G998" s="89" t="s">
        <v>440</v>
      </c>
      <c r="H998" s="89" t="s">
        <v>34</v>
      </c>
      <c r="I998" s="89" t="s">
        <v>45</v>
      </c>
      <c r="J998" s="89">
        <v>2</v>
      </c>
    </row>
    <row r="999" spans="1:10" s="89" customFormat="1" x14ac:dyDescent="0.25">
      <c r="A999" s="89" t="s">
        <v>33</v>
      </c>
      <c r="B999" s="89" t="s">
        <v>123</v>
      </c>
      <c r="F999" s="89" t="s">
        <v>440</v>
      </c>
      <c r="G999" s="89" t="s">
        <v>440</v>
      </c>
      <c r="H999" s="89" t="s">
        <v>34</v>
      </c>
      <c r="I999" s="89" t="s">
        <v>17</v>
      </c>
      <c r="J999" s="89">
        <v>1</v>
      </c>
    </row>
    <row r="1000" spans="1:10" s="89" customFormat="1" x14ac:dyDescent="0.25">
      <c r="A1000" s="89" t="s">
        <v>26</v>
      </c>
      <c r="C1000" s="89">
        <v>30</v>
      </c>
      <c r="F1000" s="89" t="s">
        <v>441</v>
      </c>
      <c r="G1000" s="89" t="s">
        <v>441</v>
      </c>
      <c r="H1000" s="89" t="s">
        <v>26</v>
      </c>
    </row>
    <row r="1001" spans="1:10" s="89" customFormat="1" x14ac:dyDescent="0.25">
      <c r="A1001" s="89" t="s">
        <v>54</v>
      </c>
      <c r="B1001" s="89" t="s">
        <v>99</v>
      </c>
      <c r="C1001" s="89">
        <v>5</v>
      </c>
      <c r="E1001" s="89">
        <v>10</v>
      </c>
      <c r="F1001" s="89" t="s">
        <v>442</v>
      </c>
      <c r="G1001" s="89" t="s">
        <v>442</v>
      </c>
      <c r="H1001" s="89" t="s">
        <v>99</v>
      </c>
    </row>
    <row r="1002" spans="1:10" s="89" customFormat="1" x14ac:dyDescent="0.25">
      <c r="A1002" s="89" t="s">
        <v>78</v>
      </c>
      <c r="B1002" s="89" t="s">
        <v>443</v>
      </c>
      <c r="F1002" s="89" t="s">
        <v>444</v>
      </c>
      <c r="G1002" s="89" t="s">
        <v>444</v>
      </c>
      <c r="H1002" s="89" t="s">
        <v>443</v>
      </c>
      <c r="I1002" s="89" t="s">
        <v>13</v>
      </c>
      <c r="J1002" s="89">
        <v>5</v>
      </c>
    </row>
    <row r="1003" spans="1:10" s="89" customFormat="1" x14ac:dyDescent="0.25">
      <c r="A1003" s="89" t="s">
        <v>78</v>
      </c>
      <c r="B1003" s="89" t="s">
        <v>443</v>
      </c>
      <c r="F1003" s="89" t="s">
        <v>444</v>
      </c>
      <c r="G1003" s="89" t="s">
        <v>444</v>
      </c>
      <c r="H1003" s="89" t="s">
        <v>443</v>
      </c>
      <c r="I1003" s="89" t="s">
        <v>84</v>
      </c>
      <c r="J1003" s="89">
        <v>4</v>
      </c>
    </row>
    <row r="1004" spans="1:10" s="89" customFormat="1" x14ac:dyDescent="0.25">
      <c r="A1004" s="89" t="s">
        <v>78</v>
      </c>
      <c r="B1004" s="89" t="s">
        <v>443</v>
      </c>
      <c r="F1004" s="89" t="s">
        <v>444</v>
      </c>
      <c r="G1004" s="89" t="s">
        <v>444</v>
      </c>
      <c r="H1004" s="89" t="s">
        <v>443</v>
      </c>
      <c r="I1004" s="89" t="s">
        <v>46</v>
      </c>
      <c r="J1004" s="89">
        <v>4</v>
      </c>
    </row>
    <row r="1005" spans="1:10" s="89" customFormat="1" x14ac:dyDescent="0.25">
      <c r="A1005" s="89" t="s">
        <v>78</v>
      </c>
      <c r="B1005" s="89" t="s">
        <v>443</v>
      </c>
      <c r="F1005" s="89" t="s">
        <v>444</v>
      </c>
      <c r="G1005" s="89" t="s">
        <v>444</v>
      </c>
      <c r="H1005" s="89" t="s">
        <v>443</v>
      </c>
      <c r="I1005" s="89" t="s">
        <v>21</v>
      </c>
      <c r="J1005" s="89">
        <v>4</v>
      </c>
    </row>
    <row r="1006" spans="1:10" s="89" customFormat="1" x14ac:dyDescent="0.25">
      <c r="A1006" s="89" t="s">
        <v>78</v>
      </c>
      <c r="B1006" s="89" t="s">
        <v>443</v>
      </c>
      <c r="F1006" s="89" t="s">
        <v>444</v>
      </c>
      <c r="G1006" s="89" t="s">
        <v>444</v>
      </c>
      <c r="H1006" s="89" t="s">
        <v>443</v>
      </c>
      <c r="I1006" s="89" t="s">
        <v>45</v>
      </c>
      <c r="J1006" s="89">
        <v>4</v>
      </c>
    </row>
    <row r="1007" spans="1:10" s="89" customFormat="1" x14ac:dyDescent="0.25">
      <c r="A1007" s="89" t="s">
        <v>26</v>
      </c>
      <c r="F1007" s="89" t="s">
        <v>445</v>
      </c>
      <c r="G1007" s="89" t="s">
        <v>445</v>
      </c>
      <c r="H1007" s="89" t="s">
        <v>26</v>
      </c>
      <c r="I1007" s="89" t="s">
        <v>17</v>
      </c>
      <c r="J1007" s="89">
        <v>10</v>
      </c>
    </row>
    <row r="1008" spans="1:10" s="89" customFormat="1" x14ac:dyDescent="0.25">
      <c r="A1008" s="89" t="s">
        <v>26</v>
      </c>
      <c r="F1008" s="89" t="s">
        <v>445</v>
      </c>
      <c r="G1008" s="89" t="s">
        <v>445</v>
      </c>
      <c r="H1008" s="89" t="s">
        <v>26</v>
      </c>
      <c r="I1008" s="89" t="s">
        <v>45</v>
      </c>
      <c r="J1008" s="89">
        <v>2</v>
      </c>
    </row>
    <row r="1009" spans="1:10" s="89" customFormat="1" x14ac:dyDescent="0.25">
      <c r="A1009" s="89" t="s">
        <v>49</v>
      </c>
      <c r="B1009" s="89" t="s">
        <v>176</v>
      </c>
      <c r="F1009" s="89" t="s">
        <v>445</v>
      </c>
      <c r="G1009" s="89" t="s">
        <v>445</v>
      </c>
      <c r="H1009" s="89" t="s">
        <v>176</v>
      </c>
      <c r="I1009" s="89" t="s">
        <v>17</v>
      </c>
      <c r="J1009" s="89">
        <v>2</v>
      </c>
    </row>
    <row r="1010" spans="1:10" s="89" customFormat="1" x14ac:dyDescent="0.25">
      <c r="A1010" s="89" t="s">
        <v>14</v>
      </c>
      <c r="B1010" s="89" t="s">
        <v>15</v>
      </c>
      <c r="F1010" s="89" t="s">
        <v>445</v>
      </c>
      <c r="G1010" s="89" t="s">
        <v>446</v>
      </c>
      <c r="H1010" s="89" t="s">
        <v>15</v>
      </c>
      <c r="I1010" s="89" t="s">
        <v>17</v>
      </c>
      <c r="J1010" s="89">
        <v>2</v>
      </c>
    </row>
    <row r="1011" spans="1:10" s="89" customFormat="1" x14ac:dyDescent="0.25">
      <c r="A1011" s="89" t="s">
        <v>29</v>
      </c>
      <c r="B1011" s="89" t="s">
        <v>230</v>
      </c>
      <c r="F1011" s="89" t="s">
        <v>445</v>
      </c>
      <c r="G1011" s="89" t="s">
        <v>447</v>
      </c>
      <c r="H1011" s="89" t="s">
        <v>230</v>
      </c>
      <c r="I1011" s="89" t="s">
        <v>17</v>
      </c>
      <c r="J1011" s="89">
        <v>2</v>
      </c>
    </row>
    <row r="1012" spans="1:10" s="89" customFormat="1" x14ac:dyDescent="0.25">
      <c r="A1012" s="89" t="s">
        <v>10</v>
      </c>
      <c r="B1012" s="89" t="s">
        <v>11</v>
      </c>
      <c r="F1012" s="89" t="s">
        <v>445</v>
      </c>
      <c r="G1012" s="89" t="s">
        <v>448</v>
      </c>
      <c r="H1012" s="89" t="s">
        <v>11</v>
      </c>
      <c r="I1012" s="89" t="s">
        <v>17</v>
      </c>
      <c r="J1012" s="89">
        <v>2</v>
      </c>
    </row>
    <row r="1013" spans="1:10" s="89" customFormat="1" x14ac:dyDescent="0.25">
      <c r="A1013" s="89" t="s">
        <v>23</v>
      </c>
      <c r="B1013" s="89" t="s">
        <v>39</v>
      </c>
      <c r="F1013" s="89" t="s">
        <v>445</v>
      </c>
      <c r="G1013" s="89" t="s">
        <v>449</v>
      </c>
      <c r="H1013" s="89" t="s">
        <v>39</v>
      </c>
      <c r="I1013" s="89" t="s">
        <v>17</v>
      </c>
      <c r="J1013" s="89">
        <v>2</v>
      </c>
    </row>
    <row r="1014" spans="1:10" s="89" customFormat="1" x14ac:dyDescent="0.25">
      <c r="A1014" s="89" t="s">
        <v>101</v>
      </c>
      <c r="B1014" s="89" t="s">
        <v>301</v>
      </c>
      <c r="F1014" s="89" t="s">
        <v>445</v>
      </c>
      <c r="G1014" s="89" t="s">
        <v>450</v>
      </c>
      <c r="H1014" s="89" t="s">
        <v>108</v>
      </c>
      <c r="I1014" s="89" t="s">
        <v>17</v>
      </c>
      <c r="J1014" s="89">
        <v>2</v>
      </c>
    </row>
    <row r="1015" spans="1:10" s="89" customFormat="1" x14ac:dyDescent="0.25">
      <c r="A1015" s="89" t="s">
        <v>54</v>
      </c>
      <c r="B1015" s="89" t="s">
        <v>116</v>
      </c>
      <c r="F1015" s="89" t="s">
        <v>445</v>
      </c>
      <c r="G1015" s="89" t="s">
        <v>445</v>
      </c>
      <c r="H1015" s="89" t="s">
        <v>116</v>
      </c>
      <c r="I1015" s="89" t="s">
        <v>17</v>
      </c>
      <c r="J1015" s="89">
        <v>2</v>
      </c>
    </row>
    <row r="1016" spans="1:10" s="89" customFormat="1" x14ac:dyDescent="0.25">
      <c r="A1016" s="89" t="s">
        <v>33</v>
      </c>
      <c r="B1016" s="89" t="s">
        <v>123</v>
      </c>
      <c r="F1016" s="89" t="s">
        <v>445</v>
      </c>
      <c r="G1016" s="89" t="s">
        <v>445</v>
      </c>
      <c r="H1016" s="89" t="s">
        <v>123</v>
      </c>
      <c r="I1016" s="89" t="s">
        <v>17</v>
      </c>
      <c r="J1016" s="89">
        <v>2</v>
      </c>
    </row>
    <row r="1017" spans="1:10" s="89" customFormat="1" x14ac:dyDescent="0.25">
      <c r="A1017" s="89" t="s">
        <v>60</v>
      </c>
      <c r="B1017" s="89" t="s">
        <v>126</v>
      </c>
      <c r="F1017" s="89" t="s">
        <v>445</v>
      </c>
      <c r="G1017" s="89" t="s">
        <v>445</v>
      </c>
      <c r="H1017" s="89" t="s">
        <v>126</v>
      </c>
      <c r="I1017" s="89" t="s">
        <v>17</v>
      </c>
      <c r="J1017" s="89">
        <v>2</v>
      </c>
    </row>
    <row r="1018" spans="1:10" s="89" customFormat="1" x14ac:dyDescent="0.25">
      <c r="A1018" s="89" t="s">
        <v>29</v>
      </c>
      <c r="B1018" s="89" t="s">
        <v>200</v>
      </c>
      <c r="F1018" s="89" t="s">
        <v>451</v>
      </c>
      <c r="G1018" s="89" t="s">
        <v>451</v>
      </c>
      <c r="H1018" s="89" t="s">
        <v>200</v>
      </c>
      <c r="I1018" s="89" t="s">
        <v>21</v>
      </c>
      <c r="J1018" s="89">
        <v>2</v>
      </c>
    </row>
    <row r="1019" spans="1:10" s="89" customFormat="1" x14ac:dyDescent="0.25">
      <c r="A1019" s="89" t="s">
        <v>14</v>
      </c>
      <c r="B1019" s="89" t="s">
        <v>106</v>
      </c>
      <c r="F1019" s="89" t="s">
        <v>452</v>
      </c>
      <c r="G1019" s="89" t="s">
        <v>452</v>
      </c>
      <c r="H1019" s="89" t="s">
        <v>106</v>
      </c>
      <c r="I1019" s="89" t="s">
        <v>22</v>
      </c>
      <c r="J1019" s="89">
        <v>2</v>
      </c>
    </row>
    <row r="1020" spans="1:10" s="89" customFormat="1" x14ac:dyDescent="0.25">
      <c r="A1020" s="89" t="s">
        <v>60</v>
      </c>
      <c r="B1020" s="89" t="s">
        <v>126</v>
      </c>
      <c r="C1020" s="89">
        <v>4</v>
      </c>
      <c r="D1020" s="89">
        <v>4</v>
      </c>
      <c r="F1020" s="89" t="s">
        <v>453</v>
      </c>
      <c r="G1020" s="89" t="s">
        <v>453</v>
      </c>
      <c r="H1020" s="89" t="s">
        <v>126</v>
      </c>
      <c r="I1020" s="89" t="s">
        <v>84</v>
      </c>
      <c r="J1020" s="89">
        <v>2</v>
      </c>
    </row>
    <row r="1021" spans="1:10" s="89" customFormat="1" x14ac:dyDescent="0.25">
      <c r="A1021" s="89" t="s">
        <v>60</v>
      </c>
      <c r="B1021" s="89" t="s">
        <v>126</v>
      </c>
      <c r="F1021" s="89" t="s">
        <v>453</v>
      </c>
      <c r="G1021" s="89" t="s">
        <v>453</v>
      </c>
      <c r="H1021" s="89" t="s">
        <v>126</v>
      </c>
      <c r="I1021" s="89" t="s">
        <v>17</v>
      </c>
      <c r="J1021" s="89">
        <v>2</v>
      </c>
    </row>
    <row r="1022" spans="1:10" s="89" customFormat="1" x14ac:dyDescent="0.25">
      <c r="A1022" s="89" t="s">
        <v>60</v>
      </c>
      <c r="B1022" s="89" t="s">
        <v>126</v>
      </c>
      <c r="F1022" s="89" t="s">
        <v>453</v>
      </c>
      <c r="G1022" s="89" t="s">
        <v>453</v>
      </c>
      <c r="H1022" s="89" t="s">
        <v>126</v>
      </c>
      <c r="I1022" s="89" t="s">
        <v>38</v>
      </c>
      <c r="J1022" s="89">
        <v>1</v>
      </c>
    </row>
    <row r="1023" spans="1:10" s="89" customFormat="1" x14ac:dyDescent="0.25">
      <c r="A1023" s="89" t="s">
        <v>60</v>
      </c>
      <c r="B1023" s="89" t="s">
        <v>126</v>
      </c>
      <c r="F1023" s="89" t="s">
        <v>453</v>
      </c>
      <c r="G1023" s="89" t="s">
        <v>453</v>
      </c>
      <c r="H1023" s="89" t="s">
        <v>126</v>
      </c>
      <c r="I1023" s="89" t="s">
        <v>48</v>
      </c>
      <c r="J1023" s="89">
        <v>1</v>
      </c>
    </row>
    <row r="1024" spans="1:10" s="89" customFormat="1" x14ac:dyDescent="0.25">
      <c r="A1024" s="89" t="s">
        <v>49</v>
      </c>
      <c r="B1024" s="89" t="s">
        <v>176</v>
      </c>
      <c r="D1024" s="89">
        <v>2</v>
      </c>
      <c r="F1024" s="89" t="s">
        <v>454</v>
      </c>
      <c r="G1024" s="89" t="s">
        <v>454</v>
      </c>
      <c r="H1024" s="89" t="s">
        <v>176</v>
      </c>
      <c r="I1024" s="89" t="s">
        <v>13</v>
      </c>
      <c r="J1024" s="89">
        <v>4</v>
      </c>
    </row>
    <row r="1025" spans="1:10" s="89" customFormat="1" x14ac:dyDescent="0.25">
      <c r="A1025" s="89" t="s">
        <v>101</v>
      </c>
      <c r="B1025" s="89" t="s">
        <v>102</v>
      </c>
      <c r="C1025" s="89">
        <v>40</v>
      </c>
      <c r="F1025" s="89" t="s">
        <v>455</v>
      </c>
      <c r="G1025" s="89" t="s">
        <v>455</v>
      </c>
      <c r="H1025" s="89" t="s">
        <v>102</v>
      </c>
      <c r="I1025" s="89" t="s">
        <v>19</v>
      </c>
      <c r="J1025" s="89">
        <v>5</v>
      </c>
    </row>
    <row r="1026" spans="1:10" s="89" customFormat="1" x14ac:dyDescent="0.25">
      <c r="A1026" s="89" t="s">
        <v>101</v>
      </c>
      <c r="B1026" s="89" t="s">
        <v>102</v>
      </c>
      <c r="F1026" s="89" t="s">
        <v>455</v>
      </c>
      <c r="G1026" s="89" t="s">
        <v>455</v>
      </c>
      <c r="H1026" s="89" t="s">
        <v>102</v>
      </c>
      <c r="I1026" s="89" t="s">
        <v>18</v>
      </c>
      <c r="J1026" s="89">
        <v>6</v>
      </c>
    </row>
    <row r="1027" spans="1:10" s="89" customFormat="1" x14ac:dyDescent="0.25">
      <c r="A1027" s="89" t="s">
        <v>101</v>
      </c>
      <c r="B1027" s="89" t="s">
        <v>102</v>
      </c>
      <c r="F1027" s="89" t="s">
        <v>455</v>
      </c>
      <c r="G1027" s="89" t="s">
        <v>455</v>
      </c>
      <c r="H1027" s="89" t="s">
        <v>102</v>
      </c>
      <c r="I1027" s="89" t="s">
        <v>38</v>
      </c>
      <c r="J1027" s="89">
        <v>11</v>
      </c>
    </row>
    <row r="1028" spans="1:10" s="89" customFormat="1" x14ac:dyDescent="0.25">
      <c r="A1028" s="89" t="s">
        <v>101</v>
      </c>
      <c r="B1028" s="89" t="s">
        <v>102</v>
      </c>
      <c r="F1028" s="89" t="s">
        <v>455</v>
      </c>
      <c r="G1028" s="89" t="s">
        <v>455</v>
      </c>
      <c r="H1028" s="89" t="s">
        <v>102</v>
      </c>
      <c r="I1028" s="89" t="s">
        <v>48</v>
      </c>
      <c r="J1028" s="89">
        <v>4</v>
      </c>
    </row>
    <row r="1029" spans="1:10" s="89" customFormat="1" x14ac:dyDescent="0.25">
      <c r="A1029" s="89" t="s">
        <v>101</v>
      </c>
      <c r="B1029" s="89" t="s">
        <v>102</v>
      </c>
      <c r="F1029" s="89" t="s">
        <v>455</v>
      </c>
      <c r="G1029" s="89" t="s">
        <v>455</v>
      </c>
      <c r="H1029" s="89" t="s">
        <v>102</v>
      </c>
      <c r="I1029" s="89" t="s">
        <v>84</v>
      </c>
      <c r="J1029" s="89">
        <v>2</v>
      </c>
    </row>
    <row r="1030" spans="1:10" s="89" customFormat="1" x14ac:dyDescent="0.25">
      <c r="A1030" s="89" t="s">
        <v>101</v>
      </c>
      <c r="B1030" s="89" t="s">
        <v>102</v>
      </c>
      <c r="F1030" s="89" t="s">
        <v>455</v>
      </c>
      <c r="G1030" s="89" t="s">
        <v>455</v>
      </c>
      <c r="H1030" s="89" t="s">
        <v>102</v>
      </c>
      <c r="I1030" s="89" t="s">
        <v>17</v>
      </c>
      <c r="J1030" s="89">
        <v>8</v>
      </c>
    </row>
    <row r="1031" spans="1:10" s="89" customFormat="1" x14ac:dyDescent="0.25">
      <c r="A1031" s="89" t="s">
        <v>101</v>
      </c>
      <c r="B1031" s="89" t="s">
        <v>102</v>
      </c>
      <c r="F1031" s="89" t="s">
        <v>455</v>
      </c>
      <c r="G1031" s="89" t="s">
        <v>455</v>
      </c>
      <c r="H1031" s="89" t="s">
        <v>102</v>
      </c>
      <c r="I1031" s="89" t="s">
        <v>45</v>
      </c>
      <c r="J1031" s="89">
        <v>2</v>
      </c>
    </row>
    <row r="1032" spans="1:10" s="89" customFormat="1" x14ac:dyDescent="0.25">
      <c r="A1032" s="89" t="s">
        <v>101</v>
      </c>
      <c r="B1032" s="89" t="s">
        <v>102</v>
      </c>
      <c r="F1032" s="89" t="s">
        <v>455</v>
      </c>
      <c r="G1032" s="89" t="s">
        <v>455</v>
      </c>
      <c r="H1032" s="89" t="s">
        <v>102</v>
      </c>
      <c r="I1032" s="89" t="s">
        <v>46</v>
      </c>
      <c r="J1032" s="89">
        <v>5</v>
      </c>
    </row>
    <row r="1033" spans="1:10" s="89" customFormat="1" x14ac:dyDescent="0.25">
      <c r="A1033" s="89" t="s">
        <v>101</v>
      </c>
      <c r="B1033" s="89" t="s">
        <v>102</v>
      </c>
      <c r="F1033" s="89" t="s">
        <v>455</v>
      </c>
      <c r="G1033" s="89" t="s">
        <v>455</v>
      </c>
      <c r="H1033" s="89" t="s">
        <v>102</v>
      </c>
      <c r="I1033" s="89" t="s">
        <v>32</v>
      </c>
      <c r="J1033" s="89">
        <v>6</v>
      </c>
    </row>
    <row r="1034" spans="1:10" s="89" customFormat="1" x14ac:dyDescent="0.25">
      <c r="A1034" s="89" t="s">
        <v>101</v>
      </c>
      <c r="B1034" s="89" t="s">
        <v>102</v>
      </c>
      <c r="F1034" s="89" t="s">
        <v>455</v>
      </c>
      <c r="G1034" s="89" t="s">
        <v>455</v>
      </c>
      <c r="H1034" s="89" t="s">
        <v>102</v>
      </c>
      <c r="I1034" s="89" t="s">
        <v>66</v>
      </c>
      <c r="J1034" s="89">
        <v>3</v>
      </c>
    </row>
    <row r="1035" spans="1:10" s="89" customFormat="1" x14ac:dyDescent="0.25">
      <c r="A1035" s="89" t="s">
        <v>23</v>
      </c>
      <c r="B1035" s="89" t="s">
        <v>41</v>
      </c>
      <c r="C1035" s="89">
        <v>3</v>
      </c>
      <c r="F1035" s="89" t="s">
        <v>456</v>
      </c>
      <c r="G1035" s="89" t="s">
        <v>456</v>
      </c>
      <c r="H1035" s="89" t="s">
        <v>41</v>
      </c>
      <c r="I1035" s="89" t="s">
        <v>22</v>
      </c>
      <c r="J1035" s="89">
        <v>2</v>
      </c>
    </row>
    <row r="1036" spans="1:10" s="89" customFormat="1" x14ac:dyDescent="0.25">
      <c r="A1036" s="89" t="s">
        <v>23</v>
      </c>
      <c r="B1036" s="89" t="s">
        <v>41</v>
      </c>
      <c r="F1036" s="89" t="s">
        <v>456</v>
      </c>
      <c r="G1036" s="89" t="s">
        <v>456</v>
      </c>
      <c r="H1036" s="89" t="s">
        <v>41</v>
      </c>
      <c r="I1036" s="89" t="s">
        <v>32</v>
      </c>
      <c r="J1036" s="89">
        <v>2</v>
      </c>
    </row>
    <row r="1037" spans="1:10" s="89" customFormat="1" x14ac:dyDescent="0.25">
      <c r="A1037" s="89" t="s">
        <v>23</v>
      </c>
      <c r="B1037" s="89" t="s">
        <v>41</v>
      </c>
      <c r="F1037" s="89" t="s">
        <v>456</v>
      </c>
      <c r="G1037" s="89" t="s">
        <v>456</v>
      </c>
      <c r="H1037" s="89" t="s">
        <v>41</v>
      </c>
      <c r="I1037" s="89" t="s">
        <v>18</v>
      </c>
      <c r="J1037" s="89">
        <v>1</v>
      </c>
    </row>
    <row r="1038" spans="1:10" s="89" customFormat="1" x14ac:dyDescent="0.25">
      <c r="A1038" s="89" t="s">
        <v>23</v>
      </c>
      <c r="B1038" s="89" t="s">
        <v>41</v>
      </c>
      <c r="F1038" s="89" t="s">
        <v>456</v>
      </c>
      <c r="G1038" s="89" t="s">
        <v>456</v>
      </c>
      <c r="H1038" s="89" t="s">
        <v>41</v>
      </c>
      <c r="I1038" s="89" t="s">
        <v>46</v>
      </c>
      <c r="J1038" s="89">
        <v>1</v>
      </c>
    </row>
    <row r="1039" spans="1:10" s="89" customFormat="1" x14ac:dyDescent="0.25">
      <c r="A1039" s="89" t="s">
        <v>23</v>
      </c>
      <c r="B1039" s="89" t="s">
        <v>41</v>
      </c>
      <c r="F1039" s="89" t="s">
        <v>456</v>
      </c>
      <c r="G1039" s="89" t="s">
        <v>456</v>
      </c>
      <c r="H1039" s="89" t="s">
        <v>41</v>
      </c>
      <c r="I1039" s="89" t="s">
        <v>17</v>
      </c>
      <c r="J1039" s="89">
        <v>2</v>
      </c>
    </row>
    <row r="1040" spans="1:10" s="89" customFormat="1" x14ac:dyDescent="0.25">
      <c r="A1040" s="89" t="s">
        <v>23</v>
      </c>
      <c r="B1040" s="89" t="s">
        <v>41</v>
      </c>
      <c r="F1040" s="89" t="s">
        <v>456</v>
      </c>
      <c r="G1040" s="89" t="s">
        <v>456</v>
      </c>
      <c r="H1040" s="89" t="s">
        <v>41</v>
      </c>
      <c r="I1040" s="89" t="s">
        <v>13</v>
      </c>
      <c r="J1040" s="89">
        <v>2</v>
      </c>
    </row>
    <row r="1041" spans="1:10" s="89" customFormat="1" x14ac:dyDescent="0.25">
      <c r="A1041" s="89" t="s">
        <v>14</v>
      </c>
      <c r="B1041" s="89" t="s">
        <v>88</v>
      </c>
      <c r="F1041" s="89" t="s">
        <v>457</v>
      </c>
      <c r="G1041" s="89" t="s">
        <v>457</v>
      </c>
      <c r="H1041" s="89" t="s">
        <v>88</v>
      </c>
      <c r="I1041" s="89" t="s">
        <v>22</v>
      </c>
      <c r="J1041" s="89">
        <v>1</v>
      </c>
    </row>
    <row r="1042" spans="1:10" s="89" customFormat="1" x14ac:dyDescent="0.25">
      <c r="A1042" s="89" t="s">
        <v>14</v>
      </c>
      <c r="B1042" s="89" t="s">
        <v>88</v>
      </c>
      <c r="F1042" s="89" t="s">
        <v>457</v>
      </c>
      <c r="G1042" s="89" t="s">
        <v>457</v>
      </c>
      <c r="H1042" s="89" t="s">
        <v>88</v>
      </c>
      <c r="I1042" s="89" t="s">
        <v>57</v>
      </c>
      <c r="J1042" s="89">
        <v>4</v>
      </c>
    </row>
    <row r="1043" spans="1:10" s="89" customFormat="1" x14ac:dyDescent="0.25">
      <c r="A1043" s="89" t="s">
        <v>153</v>
      </c>
      <c r="B1043" s="89" t="s">
        <v>154</v>
      </c>
      <c r="F1043" s="89" t="s">
        <v>458</v>
      </c>
      <c r="G1043" s="89" t="s">
        <v>458</v>
      </c>
      <c r="H1043" s="89" t="s">
        <v>154</v>
      </c>
      <c r="I1043" s="89" t="s">
        <v>19</v>
      </c>
      <c r="J1043" s="89">
        <v>8</v>
      </c>
    </row>
    <row r="1044" spans="1:10" s="89" customFormat="1" x14ac:dyDescent="0.25">
      <c r="A1044" s="89" t="s">
        <v>101</v>
      </c>
      <c r="B1044" s="89" t="s">
        <v>301</v>
      </c>
      <c r="F1044" s="89" t="s">
        <v>459</v>
      </c>
      <c r="G1044" s="89" t="s">
        <v>459</v>
      </c>
      <c r="H1044" s="89" t="s">
        <v>301</v>
      </c>
      <c r="I1044" s="89" t="s">
        <v>17</v>
      </c>
      <c r="J1044" s="89">
        <v>1</v>
      </c>
    </row>
    <row r="1045" spans="1:10" s="89" customFormat="1" x14ac:dyDescent="0.25">
      <c r="A1045" s="89" t="s">
        <v>101</v>
      </c>
      <c r="B1045" s="89" t="s">
        <v>301</v>
      </c>
      <c r="F1045" s="89" t="s">
        <v>459</v>
      </c>
      <c r="G1045" s="89" t="s">
        <v>459</v>
      </c>
      <c r="H1045" s="89" t="s">
        <v>301</v>
      </c>
      <c r="I1045" s="89" t="s">
        <v>18</v>
      </c>
      <c r="J1045" s="89">
        <v>1</v>
      </c>
    </row>
    <row r="1046" spans="1:10" s="89" customFormat="1" x14ac:dyDescent="0.25">
      <c r="A1046" s="89" t="s">
        <v>101</v>
      </c>
      <c r="B1046" s="89" t="s">
        <v>102</v>
      </c>
      <c r="F1046" s="89" t="s">
        <v>460</v>
      </c>
      <c r="G1046" s="89" t="s">
        <v>460</v>
      </c>
      <c r="H1046" s="89" t="s">
        <v>102</v>
      </c>
      <c r="I1046" s="89" t="s">
        <v>22</v>
      </c>
      <c r="J1046" s="89">
        <v>1</v>
      </c>
    </row>
    <row r="1047" spans="1:10" s="89" customFormat="1" x14ac:dyDescent="0.25">
      <c r="A1047" s="89" t="s">
        <v>101</v>
      </c>
      <c r="B1047" s="89" t="s">
        <v>102</v>
      </c>
      <c r="F1047" s="89" t="s">
        <v>460</v>
      </c>
      <c r="G1047" s="89" t="s">
        <v>460</v>
      </c>
      <c r="H1047" s="89" t="s">
        <v>102</v>
      </c>
      <c r="I1047" s="89" t="s">
        <v>45</v>
      </c>
      <c r="J1047" s="89">
        <v>1</v>
      </c>
    </row>
    <row r="1048" spans="1:10" s="89" customFormat="1" x14ac:dyDescent="0.25">
      <c r="A1048" s="89" t="s">
        <v>49</v>
      </c>
      <c r="B1048" s="89" t="s">
        <v>50</v>
      </c>
      <c r="C1048" s="89">
        <v>6</v>
      </c>
      <c r="F1048" s="89" t="s">
        <v>461</v>
      </c>
      <c r="G1048" s="89" t="s">
        <v>461</v>
      </c>
      <c r="H1048" s="89" t="s">
        <v>50</v>
      </c>
      <c r="I1048" s="89" t="s">
        <v>57</v>
      </c>
      <c r="J1048" s="89">
        <v>2</v>
      </c>
    </row>
    <row r="1049" spans="1:10" s="89" customFormat="1" x14ac:dyDescent="0.25">
      <c r="A1049" s="89" t="s">
        <v>49</v>
      </c>
      <c r="B1049" s="89" t="s">
        <v>50</v>
      </c>
      <c r="F1049" s="89" t="s">
        <v>461</v>
      </c>
      <c r="G1049" s="89" t="s">
        <v>461</v>
      </c>
      <c r="H1049" s="89" t="s">
        <v>50</v>
      </c>
      <c r="I1049" s="89" t="s">
        <v>48</v>
      </c>
      <c r="J1049" s="89">
        <v>1</v>
      </c>
    </row>
    <row r="1050" spans="1:10" s="89" customFormat="1" x14ac:dyDescent="0.25">
      <c r="A1050" s="89" t="s">
        <v>49</v>
      </c>
      <c r="B1050" s="89" t="s">
        <v>50</v>
      </c>
      <c r="F1050" s="89" t="s">
        <v>461</v>
      </c>
      <c r="G1050" s="89" t="s">
        <v>461</v>
      </c>
      <c r="H1050" s="89" t="s">
        <v>50</v>
      </c>
      <c r="I1050" s="89" t="s">
        <v>46</v>
      </c>
      <c r="J1050" s="89">
        <v>1</v>
      </c>
    </row>
    <row r="1051" spans="1:10" s="89" customFormat="1" x14ac:dyDescent="0.25">
      <c r="A1051" s="89" t="s">
        <v>101</v>
      </c>
      <c r="B1051" s="89" t="s">
        <v>335</v>
      </c>
      <c r="F1051" s="89" t="s">
        <v>462</v>
      </c>
      <c r="G1051" s="89" t="s">
        <v>462</v>
      </c>
      <c r="H1051" s="89" t="s">
        <v>335</v>
      </c>
      <c r="I1051" s="89" t="s">
        <v>22</v>
      </c>
      <c r="J1051" s="89">
        <v>1</v>
      </c>
    </row>
    <row r="1052" spans="1:10" s="89" customFormat="1" x14ac:dyDescent="0.25">
      <c r="A1052" s="89" t="s">
        <v>101</v>
      </c>
      <c r="B1052" s="89" t="s">
        <v>335</v>
      </c>
      <c r="F1052" s="89" t="s">
        <v>462</v>
      </c>
      <c r="G1052" s="89" t="s">
        <v>462</v>
      </c>
      <c r="H1052" s="89" t="s">
        <v>335</v>
      </c>
      <c r="I1052" s="89" t="s">
        <v>38</v>
      </c>
      <c r="J1052" s="89">
        <v>2</v>
      </c>
    </row>
    <row r="1053" spans="1:10" s="89" customFormat="1" x14ac:dyDescent="0.25">
      <c r="A1053" s="89" t="s">
        <v>60</v>
      </c>
      <c r="B1053" s="89" t="s">
        <v>70</v>
      </c>
      <c r="F1053" s="89" t="s">
        <v>463</v>
      </c>
      <c r="G1053" s="89" t="s">
        <v>463</v>
      </c>
      <c r="H1053" s="89" t="s">
        <v>70</v>
      </c>
      <c r="I1053" s="89" t="s">
        <v>84</v>
      </c>
      <c r="J1053" s="89">
        <v>1</v>
      </c>
    </row>
    <row r="1054" spans="1:10" s="89" customFormat="1" x14ac:dyDescent="0.25">
      <c r="A1054" s="89" t="s">
        <v>60</v>
      </c>
      <c r="B1054" s="89" t="s">
        <v>70</v>
      </c>
      <c r="F1054" s="89" t="s">
        <v>463</v>
      </c>
      <c r="G1054" s="89" t="s">
        <v>463</v>
      </c>
      <c r="H1054" s="89" t="s">
        <v>70</v>
      </c>
      <c r="I1054" s="89" t="s">
        <v>47</v>
      </c>
      <c r="J1054" s="89">
        <v>2</v>
      </c>
    </row>
    <row r="1055" spans="1:10" s="89" customFormat="1" x14ac:dyDescent="0.25">
      <c r="A1055" s="89" t="s">
        <v>60</v>
      </c>
      <c r="B1055" s="89" t="s">
        <v>70</v>
      </c>
      <c r="F1055" s="89" t="s">
        <v>463</v>
      </c>
      <c r="G1055" s="89" t="s">
        <v>463</v>
      </c>
      <c r="H1055" s="89" t="s">
        <v>70</v>
      </c>
      <c r="I1055" s="89" t="s">
        <v>19</v>
      </c>
      <c r="J1055" s="89">
        <v>1</v>
      </c>
    </row>
    <row r="1056" spans="1:10" s="89" customFormat="1" x14ac:dyDescent="0.25">
      <c r="A1056" s="89" t="s">
        <v>60</v>
      </c>
      <c r="B1056" s="89" t="s">
        <v>70</v>
      </c>
      <c r="F1056" s="89" t="s">
        <v>463</v>
      </c>
      <c r="G1056" s="89" t="s">
        <v>463</v>
      </c>
      <c r="H1056" s="89" t="s">
        <v>70</v>
      </c>
      <c r="I1056" s="89" t="s">
        <v>17</v>
      </c>
      <c r="J1056" s="89">
        <v>1</v>
      </c>
    </row>
    <row r="1057" spans="1:10" s="89" customFormat="1" x14ac:dyDescent="0.25">
      <c r="A1057" s="89" t="s">
        <v>60</v>
      </c>
      <c r="B1057" s="89" t="s">
        <v>70</v>
      </c>
      <c r="F1057" s="89" t="s">
        <v>463</v>
      </c>
      <c r="G1057" s="89" t="s">
        <v>463</v>
      </c>
      <c r="H1057" s="89" t="s">
        <v>70</v>
      </c>
      <c r="I1057" s="89" t="s">
        <v>48</v>
      </c>
      <c r="J1057" s="89">
        <v>1</v>
      </c>
    </row>
    <row r="1058" spans="1:10" s="89" customFormat="1" x14ac:dyDescent="0.25">
      <c r="A1058" s="89" t="s">
        <v>60</v>
      </c>
      <c r="B1058" s="89" t="s">
        <v>70</v>
      </c>
      <c r="F1058" s="89" t="s">
        <v>463</v>
      </c>
      <c r="G1058" s="89" t="s">
        <v>463</v>
      </c>
      <c r="H1058" s="89" t="s">
        <v>70</v>
      </c>
      <c r="I1058" s="89" t="s">
        <v>22</v>
      </c>
      <c r="J1058" s="89">
        <v>2</v>
      </c>
    </row>
    <row r="1059" spans="1:10" s="89" customFormat="1" x14ac:dyDescent="0.25">
      <c r="A1059" s="89" t="s">
        <v>60</v>
      </c>
      <c r="B1059" s="89" t="s">
        <v>70</v>
      </c>
      <c r="F1059" s="89" t="s">
        <v>463</v>
      </c>
      <c r="G1059" s="89" t="s">
        <v>463</v>
      </c>
      <c r="H1059" s="89" t="s">
        <v>70</v>
      </c>
      <c r="I1059" s="89" t="s">
        <v>32</v>
      </c>
      <c r="J1059" s="89">
        <v>3</v>
      </c>
    </row>
    <row r="1060" spans="1:10" s="89" customFormat="1" x14ac:dyDescent="0.25">
      <c r="A1060" s="89" t="s">
        <v>60</v>
      </c>
      <c r="B1060" s="89" t="s">
        <v>70</v>
      </c>
      <c r="F1060" s="89" t="s">
        <v>463</v>
      </c>
      <c r="G1060" s="89" t="s">
        <v>463</v>
      </c>
      <c r="H1060" s="89" t="s">
        <v>70</v>
      </c>
      <c r="I1060" s="89" t="s">
        <v>18</v>
      </c>
      <c r="J1060" s="89">
        <v>1</v>
      </c>
    </row>
    <row r="1061" spans="1:10" s="89" customFormat="1" x14ac:dyDescent="0.25">
      <c r="A1061" s="89" t="s">
        <v>60</v>
      </c>
      <c r="B1061" s="89" t="s">
        <v>70</v>
      </c>
      <c r="F1061" s="89" t="s">
        <v>463</v>
      </c>
      <c r="G1061" s="89" t="s">
        <v>463</v>
      </c>
      <c r="H1061" s="89" t="s">
        <v>70</v>
      </c>
      <c r="I1061" s="89" t="s">
        <v>46</v>
      </c>
      <c r="J1061" s="89">
        <v>1</v>
      </c>
    </row>
    <row r="1062" spans="1:10" s="89" customFormat="1" x14ac:dyDescent="0.25">
      <c r="A1062" s="89" t="s">
        <v>10</v>
      </c>
      <c r="B1062" s="89" t="s">
        <v>11</v>
      </c>
      <c r="C1062" s="89">
        <v>20</v>
      </c>
      <c r="F1062" s="89" t="s">
        <v>464</v>
      </c>
      <c r="G1062" s="89" t="s">
        <v>464</v>
      </c>
      <c r="H1062" s="89" t="s">
        <v>11</v>
      </c>
      <c r="I1062" s="89" t="s">
        <v>45</v>
      </c>
      <c r="J1062" s="89">
        <v>2</v>
      </c>
    </row>
    <row r="1063" spans="1:10" s="89" customFormat="1" x14ac:dyDescent="0.25">
      <c r="A1063" s="89" t="s">
        <v>10</v>
      </c>
      <c r="B1063" s="89" t="s">
        <v>11</v>
      </c>
      <c r="F1063" s="89" t="s">
        <v>464</v>
      </c>
      <c r="G1063" s="89" t="s">
        <v>464</v>
      </c>
      <c r="H1063" s="89" t="s">
        <v>11</v>
      </c>
      <c r="I1063" s="89" t="s">
        <v>47</v>
      </c>
      <c r="J1063" s="89">
        <v>2</v>
      </c>
    </row>
    <row r="1064" spans="1:10" s="89" customFormat="1" x14ac:dyDescent="0.25">
      <c r="A1064" s="89" t="s">
        <v>10</v>
      </c>
      <c r="B1064" s="89" t="s">
        <v>11</v>
      </c>
      <c r="F1064" s="89" t="s">
        <v>464</v>
      </c>
      <c r="G1064" s="89" t="s">
        <v>464</v>
      </c>
      <c r="H1064" s="89" t="s">
        <v>11</v>
      </c>
      <c r="I1064" s="89" t="s">
        <v>13</v>
      </c>
      <c r="J1064" s="89">
        <v>4</v>
      </c>
    </row>
    <row r="1065" spans="1:10" s="89" customFormat="1" x14ac:dyDescent="0.25">
      <c r="A1065" s="89" t="s">
        <v>10</v>
      </c>
      <c r="B1065" s="89" t="s">
        <v>11</v>
      </c>
      <c r="F1065" s="89" t="s">
        <v>464</v>
      </c>
      <c r="G1065" s="89" t="s">
        <v>464</v>
      </c>
      <c r="H1065" s="89" t="s">
        <v>11</v>
      </c>
      <c r="I1065" s="89" t="s">
        <v>28</v>
      </c>
      <c r="J1065" s="89">
        <v>2</v>
      </c>
    </row>
    <row r="1066" spans="1:10" s="89" customFormat="1" x14ac:dyDescent="0.25">
      <c r="A1066" s="89" t="s">
        <v>10</v>
      </c>
      <c r="B1066" s="89" t="s">
        <v>11</v>
      </c>
      <c r="F1066" s="89" t="s">
        <v>464</v>
      </c>
      <c r="G1066" s="89" t="s">
        <v>464</v>
      </c>
      <c r="H1066" s="89" t="s">
        <v>11</v>
      </c>
      <c r="I1066" s="89" t="s">
        <v>17</v>
      </c>
      <c r="J1066" s="89">
        <v>5</v>
      </c>
    </row>
    <row r="1067" spans="1:10" s="89" customFormat="1" x14ac:dyDescent="0.25">
      <c r="A1067" s="89" t="s">
        <v>10</v>
      </c>
      <c r="B1067" s="89" t="s">
        <v>11</v>
      </c>
      <c r="F1067" s="89" t="s">
        <v>464</v>
      </c>
      <c r="G1067" s="89" t="s">
        <v>464</v>
      </c>
      <c r="H1067" s="89" t="s">
        <v>11</v>
      </c>
      <c r="I1067" s="89" t="s">
        <v>22</v>
      </c>
      <c r="J1067" s="89">
        <v>2</v>
      </c>
    </row>
    <row r="1068" spans="1:10" s="89" customFormat="1" x14ac:dyDescent="0.25">
      <c r="A1068" s="89" t="s">
        <v>10</v>
      </c>
      <c r="B1068" s="89" t="s">
        <v>11</v>
      </c>
      <c r="F1068" s="89" t="s">
        <v>464</v>
      </c>
      <c r="G1068" s="89" t="s">
        <v>464</v>
      </c>
      <c r="H1068" s="89" t="s">
        <v>11</v>
      </c>
      <c r="I1068" s="89" t="s">
        <v>21</v>
      </c>
      <c r="J1068" s="89">
        <v>12</v>
      </c>
    </row>
    <row r="1069" spans="1:10" s="89" customFormat="1" x14ac:dyDescent="0.25">
      <c r="A1069" s="89" t="s">
        <v>10</v>
      </c>
      <c r="B1069" s="89" t="s">
        <v>11</v>
      </c>
      <c r="F1069" s="89" t="s">
        <v>464</v>
      </c>
      <c r="G1069" s="89" t="s">
        <v>464</v>
      </c>
      <c r="H1069" s="89" t="s">
        <v>11</v>
      </c>
      <c r="I1069" s="89" t="s">
        <v>38</v>
      </c>
      <c r="J1069" s="89">
        <v>5</v>
      </c>
    </row>
    <row r="1070" spans="1:10" s="89" customFormat="1" x14ac:dyDescent="0.25">
      <c r="A1070" s="89" t="s">
        <v>10</v>
      </c>
      <c r="C1070" s="89">
        <v>16</v>
      </c>
      <c r="E1070" s="89">
        <v>21</v>
      </c>
      <c r="F1070" s="89" t="s">
        <v>465</v>
      </c>
      <c r="G1070" s="89" t="s">
        <v>465</v>
      </c>
      <c r="H1070" s="89" t="s">
        <v>10</v>
      </c>
    </row>
    <row r="1071" spans="1:10" s="89" customFormat="1" x14ac:dyDescent="0.25">
      <c r="A1071" s="89" t="s">
        <v>23</v>
      </c>
      <c r="B1071" s="89" t="s">
        <v>189</v>
      </c>
      <c r="F1071" s="89" t="s">
        <v>466</v>
      </c>
      <c r="G1071" s="89" t="s">
        <v>466</v>
      </c>
      <c r="H1071" s="89" t="s">
        <v>189</v>
      </c>
      <c r="I1071" s="89" t="s">
        <v>57</v>
      </c>
      <c r="J1071" s="89">
        <v>1</v>
      </c>
    </row>
    <row r="1072" spans="1:10" s="89" customFormat="1" x14ac:dyDescent="0.25">
      <c r="A1072" s="89" t="s">
        <v>23</v>
      </c>
      <c r="B1072" s="89" t="s">
        <v>189</v>
      </c>
      <c r="F1072" s="89" t="s">
        <v>466</v>
      </c>
      <c r="G1072" s="89" t="s">
        <v>466</v>
      </c>
      <c r="H1072" s="89" t="s">
        <v>189</v>
      </c>
      <c r="I1072" s="89" t="s">
        <v>98</v>
      </c>
      <c r="J1072" s="89">
        <v>4</v>
      </c>
    </row>
    <row r="1073" spans="1:10" s="89" customFormat="1" x14ac:dyDescent="0.25">
      <c r="A1073" s="89" t="s">
        <v>14</v>
      </c>
      <c r="B1073" s="89" t="s">
        <v>15</v>
      </c>
      <c r="C1073" s="89">
        <v>21</v>
      </c>
      <c r="D1073" s="89">
        <v>7</v>
      </c>
      <c r="F1073" s="89" t="s">
        <v>467</v>
      </c>
      <c r="G1073" s="89" t="s">
        <v>467</v>
      </c>
      <c r="H1073" s="89" t="s">
        <v>15</v>
      </c>
      <c r="I1073" s="89" t="s">
        <v>21</v>
      </c>
      <c r="J1073" s="89">
        <v>5</v>
      </c>
    </row>
    <row r="1074" spans="1:10" s="89" customFormat="1" x14ac:dyDescent="0.25">
      <c r="A1074" s="89" t="s">
        <v>14</v>
      </c>
      <c r="B1074" s="89" t="s">
        <v>15</v>
      </c>
      <c r="F1074" s="89" t="s">
        <v>467</v>
      </c>
      <c r="G1074" s="89" t="s">
        <v>467</v>
      </c>
      <c r="H1074" s="89" t="s">
        <v>15</v>
      </c>
      <c r="I1074" s="89" t="s">
        <v>17</v>
      </c>
      <c r="J1074" s="89">
        <v>2</v>
      </c>
    </row>
    <row r="1075" spans="1:10" s="89" customFormat="1" x14ac:dyDescent="0.25">
      <c r="A1075" s="89" t="s">
        <v>14</v>
      </c>
      <c r="B1075" s="89" t="s">
        <v>15</v>
      </c>
      <c r="F1075" s="89" t="s">
        <v>467</v>
      </c>
      <c r="G1075" s="89" t="s">
        <v>467</v>
      </c>
      <c r="H1075" s="89" t="s">
        <v>15</v>
      </c>
      <c r="I1075" s="89" t="s">
        <v>45</v>
      </c>
      <c r="J1075" s="89">
        <v>1</v>
      </c>
    </row>
    <row r="1076" spans="1:10" s="89" customFormat="1" x14ac:dyDescent="0.25">
      <c r="A1076" s="89" t="s">
        <v>14</v>
      </c>
      <c r="B1076" s="89" t="s">
        <v>15</v>
      </c>
      <c r="F1076" s="89" t="s">
        <v>467</v>
      </c>
      <c r="G1076" s="89" t="s">
        <v>467</v>
      </c>
      <c r="H1076" s="89" t="s">
        <v>15</v>
      </c>
      <c r="I1076" s="89" t="s">
        <v>22</v>
      </c>
      <c r="J1076" s="89">
        <v>1</v>
      </c>
    </row>
    <row r="1077" spans="1:10" s="89" customFormat="1" x14ac:dyDescent="0.25">
      <c r="A1077" s="89" t="s">
        <v>14</v>
      </c>
      <c r="B1077" s="89" t="s">
        <v>15</v>
      </c>
      <c r="F1077" s="89" t="s">
        <v>467</v>
      </c>
      <c r="G1077" s="89" t="s">
        <v>467</v>
      </c>
      <c r="H1077" s="89" t="s">
        <v>15</v>
      </c>
      <c r="I1077" s="89" t="s">
        <v>47</v>
      </c>
      <c r="J1077" s="89">
        <v>1</v>
      </c>
    </row>
    <row r="1078" spans="1:10" s="89" customFormat="1" x14ac:dyDescent="0.25">
      <c r="A1078" s="89" t="s">
        <v>14</v>
      </c>
      <c r="B1078" s="89" t="s">
        <v>15</v>
      </c>
      <c r="F1078" s="89" t="s">
        <v>467</v>
      </c>
      <c r="G1078" s="89" t="s">
        <v>467</v>
      </c>
      <c r="H1078" s="89" t="s">
        <v>15</v>
      </c>
      <c r="I1078" s="89" t="s">
        <v>46</v>
      </c>
      <c r="J1078" s="89">
        <v>1</v>
      </c>
    </row>
    <row r="1079" spans="1:10" s="89" customFormat="1" x14ac:dyDescent="0.25">
      <c r="A1079" s="89" t="s">
        <v>14</v>
      </c>
      <c r="B1079" s="89" t="s">
        <v>15</v>
      </c>
      <c r="F1079" s="89" t="s">
        <v>467</v>
      </c>
      <c r="G1079" s="89" t="s">
        <v>467</v>
      </c>
      <c r="H1079" s="89" t="s">
        <v>15</v>
      </c>
      <c r="I1079" s="89" t="s">
        <v>57</v>
      </c>
      <c r="J1079" s="89">
        <v>1</v>
      </c>
    </row>
    <row r="1080" spans="1:10" s="89" customFormat="1" x14ac:dyDescent="0.25">
      <c r="A1080" s="89" t="s">
        <v>153</v>
      </c>
      <c r="B1080" s="89" t="s">
        <v>468</v>
      </c>
      <c r="F1080" s="89" t="s">
        <v>469</v>
      </c>
      <c r="G1080" s="89" t="s">
        <v>469</v>
      </c>
      <c r="H1080" s="89" t="s">
        <v>468</v>
      </c>
      <c r="I1080" s="89" t="s">
        <v>17</v>
      </c>
      <c r="J1080" s="89">
        <v>1</v>
      </c>
    </row>
    <row r="1081" spans="1:10" s="89" customFormat="1" x14ac:dyDescent="0.25">
      <c r="A1081" s="89" t="s">
        <v>153</v>
      </c>
      <c r="B1081" s="89" t="s">
        <v>468</v>
      </c>
      <c r="F1081" s="89" t="s">
        <v>469</v>
      </c>
      <c r="G1081" s="89" t="s">
        <v>469</v>
      </c>
      <c r="H1081" s="89" t="s">
        <v>468</v>
      </c>
      <c r="I1081" s="89" t="s">
        <v>21</v>
      </c>
      <c r="J1081" s="89">
        <v>1</v>
      </c>
    </row>
    <row r="1082" spans="1:10" s="89" customFormat="1" x14ac:dyDescent="0.25">
      <c r="A1082" s="89" t="s">
        <v>153</v>
      </c>
      <c r="B1082" s="89" t="s">
        <v>468</v>
      </c>
      <c r="F1082" s="89" t="s">
        <v>469</v>
      </c>
      <c r="G1082" s="89" t="s">
        <v>469</v>
      </c>
      <c r="H1082" s="89" t="s">
        <v>468</v>
      </c>
      <c r="I1082" s="89" t="s">
        <v>22</v>
      </c>
      <c r="J1082" s="89">
        <v>1</v>
      </c>
    </row>
    <row r="1083" spans="1:10" s="89" customFormat="1" x14ac:dyDescent="0.25">
      <c r="A1083" s="89" t="s">
        <v>14</v>
      </c>
      <c r="C1083" s="89">
        <v>1</v>
      </c>
      <c r="F1083" s="89" t="s">
        <v>470</v>
      </c>
      <c r="G1083" s="89" t="s">
        <v>471</v>
      </c>
      <c r="H1083" s="89" t="s">
        <v>171</v>
      </c>
      <c r="I1083" s="89" t="s">
        <v>17</v>
      </c>
      <c r="J1083" s="89">
        <v>1</v>
      </c>
    </row>
    <row r="1084" spans="1:10" s="89" customFormat="1" x14ac:dyDescent="0.25">
      <c r="A1084" s="89" t="s">
        <v>14</v>
      </c>
      <c r="F1084" s="89" t="s">
        <v>470</v>
      </c>
      <c r="G1084" s="89" t="s">
        <v>472</v>
      </c>
      <c r="H1084" s="89" t="s">
        <v>15</v>
      </c>
      <c r="I1084" s="89" t="s">
        <v>21</v>
      </c>
      <c r="J1084" s="89">
        <v>2</v>
      </c>
    </row>
    <row r="1085" spans="1:10" s="89" customFormat="1" x14ac:dyDescent="0.25">
      <c r="A1085" s="89" t="s">
        <v>14</v>
      </c>
      <c r="F1085" s="89" t="s">
        <v>470</v>
      </c>
      <c r="G1085" s="89" t="s">
        <v>473</v>
      </c>
      <c r="H1085" s="89" t="s">
        <v>15</v>
      </c>
      <c r="I1085" s="89" t="s">
        <v>21</v>
      </c>
      <c r="J1085" s="89">
        <v>2</v>
      </c>
    </row>
    <row r="1086" spans="1:10" s="89" customFormat="1" x14ac:dyDescent="0.25">
      <c r="A1086" s="89" t="s">
        <v>14</v>
      </c>
      <c r="F1086" s="89" t="s">
        <v>470</v>
      </c>
      <c r="G1086" s="89" t="s">
        <v>474</v>
      </c>
      <c r="H1086" s="89" t="s">
        <v>15</v>
      </c>
      <c r="I1086" s="89" t="s">
        <v>21</v>
      </c>
      <c r="J1086" s="89">
        <v>2</v>
      </c>
    </row>
    <row r="1087" spans="1:10" s="89" customFormat="1" x14ac:dyDescent="0.25">
      <c r="A1087" s="89" t="s">
        <v>14</v>
      </c>
      <c r="F1087" s="89" t="s">
        <v>470</v>
      </c>
      <c r="G1087" s="89" t="s">
        <v>475</v>
      </c>
      <c r="H1087" s="89" t="s">
        <v>15</v>
      </c>
      <c r="I1087" s="89" t="s">
        <v>21</v>
      </c>
      <c r="J1087" s="89">
        <v>1</v>
      </c>
    </row>
    <row r="1088" spans="1:10" s="89" customFormat="1" x14ac:dyDescent="0.25">
      <c r="A1088" s="89" t="s">
        <v>14</v>
      </c>
      <c r="F1088" s="89" t="s">
        <v>470</v>
      </c>
      <c r="G1088" s="89" t="s">
        <v>476</v>
      </c>
      <c r="H1088" s="89" t="s">
        <v>15</v>
      </c>
      <c r="I1088" s="89" t="s">
        <v>21</v>
      </c>
      <c r="J1088" s="89">
        <v>1</v>
      </c>
    </row>
    <row r="1089" spans="1:10" s="89" customFormat="1" x14ac:dyDescent="0.25">
      <c r="A1089" s="89" t="s">
        <v>14</v>
      </c>
      <c r="F1089" s="89" t="s">
        <v>470</v>
      </c>
      <c r="G1089" s="89" t="s">
        <v>477</v>
      </c>
      <c r="H1089" s="89" t="s">
        <v>15</v>
      </c>
      <c r="I1089" s="89" t="s">
        <v>21</v>
      </c>
      <c r="J1089" s="89">
        <v>1</v>
      </c>
    </row>
    <row r="1090" spans="1:10" s="89" customFormat="1" x14ac:dyDescent="0.25">
      <c r="A1090" s="89" t="s">
        <v>14</v>
      </c>
      <c r="F1090" s="89" t="s">
        <v>470</v>
      </c>
      <c r="G1090" s="89" t="s">
        <v>478</v>
      </c>
      <c r="H1090" s="89" t="s">
        <v>257</v>
      </c>
      <c r="I1090" s="89" t="s">
        <v>21</v>
      </c>
      <c r="J1090" s="89">
        <v>1</v>
      </c>
    </row>
    <row r="1091" spans="1:10" s="89" customFormat="1" x14ac:dyDescent="0.25">
      <c r="A1091" s="89" t="s">
        <v>14</v>
      </c>
      <c r="F1091" s="89" t="s">
        <v>470</v>
      </c>
      <c r="G1091" s="89" t="s">
        <v>479</v>
      </c>
      <c r="H1091" s="89" t="s">
        <v>257</v>
      </c>
      <c r="I1091" s="89" t="s">
        <v>21</v>
      </c>
      <c r="J1091" s="89">
        <v>1</v>
      </c>
    </row>
    <row r="1092" spans="1:10" s="89" customFormat="1" x14ac:dyDescent="0.25">
      <c r="A1092" s="89" t="s">
        <v>14</v>
      </c>
      <c r="F1092" s="89" t="s">
        <v>470</v>
      </c>
      <c r="G1092" s="89" t="s">
        <v>480</v>
      </c>
      <c r="H1092" s="89" t="s">
        <v>257</v>
      </c>
      <c r="I1092" s="89" t="s">
        <v>21</v>
      </c>
      <c r="J1092" s="89">
        <v>1</v>
      </c>
    </row>
    <row r="1093" spans="1:10" s="89" customFormat="1" x14ac:dyDescent="0.25">
      <c r="A1093" s="89" t="s">
        <v>14</v>
      </c>
      <c r="F1093" s="89" t="s">
        <v>470</v>
      </c>
      <c r="G1093" s="89" t="s">
        <v>481</v>
      </c>
      <c r="H1093" s="89" t="s">
        <v>257</v>
      </c>
      <c r="I1093" s="89" t="s">
        <v>21</v>
      </c>
      <c r="J1093" s="89">
        <v>1</v>
      </c>
    </row>
    <row r="1094" spans="1:10" s="89" customFormat="1" x14ac:dyDescent="0.25">
      <c r="A1094" s="89" t="s">
        <v>14</v>
      </c>
      <c r="F1094" s="89" t="s">
        <v>470</v>
      </c>
      <c r="G1094" s="89" t="s">
        <v>482</v>
      </c>
      <c r="H1094" s="89" t="s">
        <v>171</v>
      </c>
      <c r="I1094" s="89" t="s">
        <v>21</v>
      </c>
      <c r="J1094" s="89">
        <v>1</v>
      </c>
    </row>
    <row r="1095" spans="1:10" s="89" customFormat="1" x14ac:dyDescent="0.25">
      <c r="A1095" s="89" t="s">
        <v>14</v>
      </c>
      <c r="F1095" s="89" t="s">
        <v>470</v>
      </c>
      <c r="G1095" s="89" t="s">
        <v>483</v>
      </c>
      <c r="H1095" s="89" t="s">
        <v>171</v>
      </c>
      <c r="I1095" s="89" t="s">
        <v>21</v>
      </c>
      <c r="J1095" s="89">
        <v>1</v>
      </c>
    </row>
    <row r="1096" spans="1:10" s="89" customFormat="1" x14ac:dyDescent="0.25">
      <c r="A1096" s="89" t="s">
        <v>14</v>
      </c>
      <c r="F1096" s="89" t="s">
        <v>470</v>
      </c>
      <c r="G1096" s="89" t="s">
        <v>471</v>
      </c>
      <c r="H1096" s="89" t="s">
        <v>171</v>
      </c>
      <c r="I1096" s="89" t="s">
        <v>21</v>
      </c>
      <c r="J1096" s="89">
        <v>1</v>
      </c>
    </row>
    <row r="1097" spans="1:10" s="89" customFormat="1" x14ac:dyDescent="0.25">
      <c r="A1097" s="89" t="s">
        <v>14</v>
      </c>
      <c r="F1097" s="89" t="s">
        <v>470</v>
      </c>
      <c r="G1097" s="89" t="s">
        <v>484</v>
      </c>
      <c r="H1097" s="89" t="s">
        <v>106</v>
      </c>
      <c r="I1097" s="89" t="s">
        <v>21</v>
      </c>
      <c r="J1097" s="89">
        <v>2</v>
      </c>
    </row>
    <row r="1098" spans="1:10" s="89" customFormat="1" x14ac:dyDescent="0.25">
      <c r="A1098" s="89" t="s">
        <v>14</v>
      </c>
      <c r="F1098" s="89" t="s">
        <v>470</v>
      </c>
      <c r="G1098" s="89" t="s">
        <v>485</v>
      </c>
      <c r="H1098" s="89" t="s">
        <v>106</v>
      </c>
      <c r="I1098" s="89" t="s">
        <v>21</v>
      </c>
      <c r="J1098" s="89">
        <v>2</v>
      </c>
    </row>
    <row r="1099" spans="1:10" s="89" customFormat="1" x14ac:dyDescent="0.25">
      <c r="A1099" s="89" t="s">
        <v>14</v>
      </c>
      <c r="F1099" s="89" t="s">
        <v>470</v>
      </c>
      <c r="G1099" s="89" t="s">
        <v>486</v>
      </c>
      <c r="H1099" s="89" t="s">
        <v>106</v>
      </c>
      <c r="I1099" s="89" t="s">
        <v>21</v>
      </c>
      <c r="J1099" s="89">
        <v>2</v>
      </c>
    </row>
    <row r="1100" spans="1:10" s="89" customFormat="1" x14ac:dyDescent="0.25">
      <c r="A1100" s="89" t="s">
        <v>14</v>
      </c>
      <c r="F1100" s="89" t="s">
        <v>470</v>
      </c>
      <c r="G1100" s="89" t="s">
        <v>487</v>
      </c>
      <c r="H1100" s="89" t="s">
        <v>106</v>
      </c>
      <c r="I1100" s="89" t="s">
        <v>21</v>
      </c>
      <c r="J1100" s="89">
        <v>1</v>
      </c>
    </row>
    <row r="1101" spans="1:10" s="89" customFormat="1" x14ac:dyDescent="0.25">
      <c r="A1101" s="89" t="s">
        <v>14</v>
      </c>
      <c r="F1101" s="89" t="s">
        <v>470</v>
      </c>
      <c r="G1101" s="89" t="s">
        <v>488</v>
      </c>
      <c r="H1101" s="89" t="s">
        <v>106</v>
      </c>
      <c r="I1101" s="89" t="s">
        <v>21</v>
      </c>
      <c r="J1101" s="89">
        <v>2</v>
      </c>
    </row>
    <row r="1102" spans="1:10" s="89" customFormat="1" x14ac:dyDescent="0.25">
      <c r="A1102" s="89" t="s">
        <v>14</v>
      </c>
      <c r="F1102" s="89" t="s">
        <v>470</v>
      </c>
      <c r="G1102" s="89" t="s">
        <v>472</v>
      </c>
      <c r="H1102" s="89" t="s">
        <v>15</v>
      </c>
      <c r="I1102" s="89" t="s">
        <v>98</v>
      </c>
      <c r="J1102" s="89">
        <v>2</v>
      </c>
    </row>
    <row r="1103" spans="1:10" s="89" customFormat="1" x14ac:dyDescent="0.25">
      <c r="A1103" s="89" t="s">
        <v>14</v>
      </c>
      <c r="F1103" s="89" t="s">
        <v>470</v>
      </c>
      <c r="G1103" s="89" t="s">
        <v>473</v>
      </c>
      <c r="H1103" s="89" t="s">
        <v>15</v>
      </c>
      <c r="I1103" s="89" t="s">
        <v>98</v>
      </c>
      <c r="J1103" s="89">
        <v>2</v>
      </c>
    </row>
    <row r="1104" spans="1:10" s="89" customFormat="1" x14ac:dyDescent="0.25">
      <c r="A1104" s="89" t="s">
        <v>14</v>
      </c>
      <c r="F1104" s="89" t="s">
        <v>470</v>
      </c>
      <c r="G1104" s="89" t="s">
        <v>474</v>
      </c>
      <c r="H1104" s="89" t="s">
        <v>15</v>
      </c>
      <c r="I1104" s="89" t="s">
        <v>98</v>
      </c>
      <c r="J1104" s="89">
        <v>1</v>
      </c>
    </row>
    <row r="1105" spans="1:10" s="89" customFormat="1" x14ac:dyDescent="0.25">
      <c r="A1105" s="89" t="s">
        <v>14</v>
      </c>
      <c r="F1105" s="89" t="s">
        <v>470</v>
      </c>
      <c r="G1105" s="89" t="s">
        <v>475</v>
      </c>
      <c r="H1105" s="89" t="s">
        <v>15</v>
      </c>
      <c r="I1105" s="89" t="s">
        <v>98</v>
      </c>
      <c r="J1105" s="89">
        <v>2</v>
      </c>
    </row>
    <row r="1106" spans="1:10" s="89" customFormat="1" x14ac:dyDescent="0.25">
      <c r="A1106" s="89" t="s">
        <v>14</v>
      </c>
      <c r="F1106" s="89" t="s">
        <v>470</v>
      </c>
      <c r="G1106" s="89" t="s">
        <v>476</v>
      </c>
      <c r="H1106" s="89" t="s">
        <v>15</v>
      </c>
      <c r="I1106" s="89" t="s">
        <v>98</v>
      </c>
      <c r="J1106" s="89">
        <v>1</v>
      </c>
    </row>
    <row r="1107" spans="1:10" s="89" customFormat="1" x14ac:dyDescent="0.25">
      <c r="A1107" s="89" t="s">
        <v>14</v>
      </c>
      <c r="F1107" s="89" t="s">
        <v>470</v>
      </c>
      <c r="G1107" s="89" t="s">
        <v>489</v>
      </c>
      <c r="H1107" s="89" t="s">
        <v>15</v>
      </c>
      <c r="I1107" s="89" t="s">
        <v>98</v>
      </c>
      <c r="J1107" s="89">
        <v>1</v>
      </c>
    </row>
    <row r="1108" spans="1:10" s="89" customFormat="1" x14ac:dyDescent="0.25">
      <c r="A1108" s="89" t="s">
        <v>14</v>
      </c>
      <c r="F1108" s="89" t="s">
        <v>470</v>
      </c>
      <c r="G1108" s="89" t="s">
        <v>482</v>
      </c>
      <c r="H1108" s="89" t="s">
        <v>171</v>
      </c>
      <c r="I1108" s="89" t="s">
        <v>98</v>
      </c>
      <c r="J1108" s="89">
        <v>2</v>
      </c>
    </row>
    <row r="1109" spans="1:10" s="89" customFormat="1" x14ac:dyDescent="0.25">
      <c r="A1109" s="89" t="s">
        <v>14</v>
      </c>
      <c r="F1109" s="89" t="s">
        <v>470</v>
      </c>
      <c r="G1109" s="89" t="s">
        <v>490</v>
      </c>
      <c r="H1109" s="89" t="s">
        <v>106</v>
      </c>
      <c r="I1109" s="89" t="s">
        <v>98</v>
      </c>
      <c r="J1109" s="89">
        <v>2</v>
      </c>
    </row>
    <row r="1110" spans="1:10" s="89" customFormat="1" x14ac:dyDescent="0.25">
      <c r="A1110" s="89" t="s">
        <v>14</v>
      </c>
      <c r="F1110" s="89" t="s">
        <v>470</v>
      </c>
      <c r="G1110" s="89" t="s">
        <v>484</v>
      </c>
      <c r="H1110" s="89" t="s">
        <v>106</v>
      </c>
      <c r="I1110" s="89" t="s">
        <v>98</v>
      </c>
      <c r="J1110" s="89">
        <v>1</v>
      </c>
    </row>
    <row r="1111" spans="1:10" s="89" customFormat="1" x14ac:dyDescent="0.25">
      <c r="A1111" s="89" t="s">
        <v>14</v>
      </c>
      <c r="F1111" s="89" t="s">
        <v>470</v>
      </c>
      <c r="G1111" s="89" t="s">
        <v>488</v>
      </c>
      <c r="H1111" s="89" t="s">
        <v>106</v>
      </c>
      <c r="I1111" s="89" t="s">
        <v>98</v>
      </c>
      <c r="J1111" s="89">
        <v>1</v>
      </c>
    </row>
    <row r="1112" spans="1:10" s="89" customFormat="1" x14ac:dyDescent="0.25">
      <c r="A1112" s="89" t="s">
        <v>14</v>
      </c>
      <c r="F1112" s="89" t="s">
        <v>470</v>
      </c>
      <c r="G1112" s="89" t="s">
        <v>486</v>
      </c>
      <c r="H1112" s="89" t="s">
        <v>106</v>
      </c>
      <c r="I1112" s="89" t="s">
        <v>98</v>
      </c>
      <c r="J1112" s="89">
        <v>1</v>
      </c>
    </row>
    <row r="1113" spans="1:10" s="89" customFormat="1" x14ac:dyDescent="0.25">
      <c r="A1113" s="89" t="s">
        <v>14</v>
      </c>
      <c r="F1113" s="89" t="s">
        <v>470</v>
      </c>
      <c r="G1113" s="89" t="s">
        <v>472</v>
      </c>
      <c r="H1113" s="89" t="s">
        <v>15</v>
      </c>
      <c r="I1113" s="89" t="s">
        <v>28</v>
      </c>
      <c r="J1113" s="89">
        <v>2</v>
      </c>
    </row>
    <row r="1114" spans="1:10" s="89" customFormat="1" x14ac:dyDescent="0.25">
      <c r="A1114" s="89" t="s">
        <v>94</v>
      </c>
      <c r="C1114" s="89">
        <v>14</v>
      </c>
      <c r="F1114" s="89" t="s">
        <v>491</v>
      </c>
      <c r="G1114" s="89" t="s">
        <v>492</v>
      </c>
      <c r="H1114" s="89" t="s">
        <v>95</v>
      </c>
      <c r="I1114" s="89" t="s">
        <v>38</v>
      </c>
      <c r="J1114" s="89">
        <v>2</v>
      </c>
    </row>
    <row r="1115" spans="1:10" s="89" customFormat="1" x14ac:dyDescent="0.25">
      <c r="A1115" s="89" t="s">
        <v>94</v>
      </c>
      <c r="F1115" s="89" t="s">
        <v>491</v>
      </c>
      <c r="G1115" s="89" t="s">
        <v>493</v>
      </c>
      <c r="H1115" s="89" t="s">
        <v>95</v>
      </c>
      <c r="I1115" s="89" t="s">
        <v>17</v>
      </c>
      <c r="J1115" s="89">
        <v>1</v>
      </c>
    </row>
    <row r="1116" spans="1:10" s="89" customFormat="1" x14ac:dyDescent="0.25">
      <c r="A1116" s="89" t="s">
        <v>94</v>
      </c>
      <c r="F1116" s="89" t="s">
        <v>491</v>
      </c>
      <c r="G1116" s="89" t="s">
        <v>493</v>
      </c>
      <c r="H1116" s="89" t="s">
        <v>95</v>
      </c>
      <c r="I1116" s="89" t="s">
        <v>18</v>
      </c>
      <c r="J1116" s="89">
        <v>1</v>
      </c>
    </row>
    <row r="1117" spans="1:10" s="89" customFormat="1" x14ac:dyDescent="0.25">
      <c r="A1117" s="89" t="s">
        <v>94</v>
      </c>
      <c r="F1117" s="89" t="s">
        <v>491</v>
      </c>
      <c r="G1117" s="89" t="s">
        <v>493</v>
      </c>
      <c r="H1117" s="89" t="s">
        <v>95</v>
      </c>
      <c r="I1117" s="89" t="s">
        <v>133</v>
      </c>
      <c r="J1117" s="89">
        <v>1</v>
      </c>
    </row>
    <row r="1118" spans="1:10" s="89" customFormat="1" x14ac:dyDescent="0.25">
      <c r="A1118" s="89" t="s">
        <v>94</v>
      </c>
      <c r="F1118" s="89" t="s">
        <v>491</v>
      </c>
      <c r="G1118" s="89" t="s">
        <v>494</v>
      </c>
      <c r="H1118" s="89" t="s">
        <v>213</v>
      </c>
      <c r="I1118" s="89" t="s">
        <v>17</v>
      </c>
      <c r="J1118" s="89">
        <v>3</v>
      </c>
    </row>
    <row r="1119" spans="1:10" s="89" customFormat="1" x14ac:dyDescent="0.25">
      <c r="A1119" s="89" t="s">
        <v>94</v>
      </c>
      <c r="F1119" s="89" t="s">
        <v>491</v>
      </c>
      <c r="G1119" s="89" t="s">
        <v>495</v>
      </c>
      <c r="H1119" s="89" t="s">
        <v>168</v>
      </c>
      <c r="I1119" s="89" t="s">
        <v>17</v>
      </c>
      <c r="J1119" s="89">
        <v>1</v>
      </c>
    </row>
    <row r="1120" spans="1:10" s="89" customFormat="1" x14ac:dyDescent="0.25">
      <c r="A1120" s="89" t="s">
        <v>94</v>
      </c>
      <c r="F1120" s="89" t="s">
        <v>491</v>
      </c>
      <c r="G1120" s="89" t="s">
        <v>495</v>
      </c>
      <c r="H1120" s="89" t="s">
        <v>168</v>
      </c>
      <c r="I1120" s="89" t="s">
        <v>84</v>
      </c>
      <c r="J1120" s="89">
        <v>1</v>
      </c>
    </row>
    <row r="1121" spans="1:10" s="89" customFormat="1" x14ac:dyDescent="0.25">
      <c r="A1121" s="89" t="s">
        <v>94</v>
      </c>
      <c r="F1121" s="89" t="s">
        <v>491</v>
      </c>
      <c r="G1121" s="89" t="s">
        <v>495</v>
      </c>
      <c r="H1121" s="89" t="s">
        <v>168</v>
      </c>
      <c r="I1121" s="89" t="s">
        <v>32</v>
      </c>
      <c r="J1121" s="89">
        <v>1</v>
      </c>
    </row>
    <row r="1122" spans="1:10" s="89" customFormat="1" x14ac:dyDescent="0.25">
      <c r="A1122" s="89" t="s">
        <v>94</v>
      </c>
      <c r="F1122" s="89" t="s">
        <v>491</v>
      </c>
      <c r="G1122" s="89" t="s">
        <v>495</v>
      </c>
      <c r="H1122" s="89" t="s">
        <v>168</v>
      </c>
      <c r="I1122" s="89" t="s">
        <v>18</v>
      </c>
      <c r="J1122" s="89">
        <v>1</v>
      </c>
    </row>
    <row r="1123" spans="1:10" s="89" customFormat="1" x14ac:dyDescent="0.25">
      <c r="A1123" s="89" t="s">
        <v>49</v>
      </c>
      <c r="F1123" s="89" t="s">
        <v>496</v>
      </c>
      <c r="G1123" s="89" t="s">
        <v>497</v>
      </c>
      <c r="H1123" s="89" t="s">
        <v>140</v>
      </c>
      <c r="I1123" s="89" t="s">
        <v>21</v>
      </c>
      <c r="J1123" s="89">
        <v>2</v>
      </c>
    </row>
    <row r="1124" spans="1:10" s="89" customFormat="1" x14ac:dyDescent="0.25">
      <c r="A1124" s="89" t="s">
        <v>49</v>
      </c>
      <c r="F1124" s="89" t="s">
        <v>496</v>
      </c>
      <c r="G1124" s="89" t="s">
        <v>498</v>
      </c>
      <c r="H1124" s="89" t="s">
        <v>140</v>
      </c>
      <c r="I1124" s="89" t="s">
        <v>21</v>
      </c>
      <c r="J1124" s="89">
        <v>1</v>
      </c>
    </row>
    <row r="1125" spans="1:10" s="89" customFormat="1" x14ac:dyDescent="0.25">
      <c r="A1125" s="89" t="s">
        <v>49</v>
      </c>
      <c r="F1125" s="89" t="s">
        <v>496</v>
      </c>
      <c r="G1125" s="89" t="s">
        <v>499</v>
      </c>
      <c r="H1125" s="89" t="s">
        <v>140</v>
      </c>
      <c r="I1125" s="89" t="s">
        <v>21</v>
      </c>
      <c r="J1125" s="89">
        <v>1</v>
      </c>
    </row>
    <row r="1126" spans="1:10" s="89" customFormat="1" x14ac:dyDescent="0.25">
      <c r="A1126" s="89" t="s">
        <v>49</v>
      </c>
      <c r="F1126" s="89" t="s">
        <v>496</v>
      </c>
      <c r="G1126" s="89" t="s">
        <v>500</v>
      </c>
      <c r="H1126" s="89" t="s">
        <v>176</v>
      </c>
      <c r="I1126" s="89" t="s">
        <v>21</v>
      </c>
      <c r="J1126" s="89">
        <v>2</v>
      </c>
    </row>
    <row r="1127" spans="1:10" s="89" customFormat="1" x14ac:dyDescent="0.25">
      <c r="A1127" s="89" t="s">
        <v>49</v>
      </c>
      <c r="F1127" s="89" t="s">
        <v>496</v>
      </c>
      <c r="G1127" s="89" t="s">
        <v>501</v>
      </c>
      <c r="H1127" s="89" t="s">
        <v>176</v>
      </c>
      <c r="I1127" s="89" t="s">
        <v>21</v>
      </c>
      <c r="J1127" s="89">
        <v>1</v>
      </c>
    </row>
    <row r="1128" spans="1:10" s="89" customFormat="1" x14ac:dyDescent="0.25">
      <c r="A1128" s="89" t="s">
        <v>49</v>
      </c>
      <c r="F1128" s="89" t="s">
        <v>496</v>
      </c>
      <c r="G1128" s="89" t="s">
        <v>502</v>
      </c>
      <c r="H1128" s="89" t="s">
        <v>176</v>
      </c>
      <c r="I1128" s="89" t="s">
        <v>21</v>
      </c>
      <c r="J1128" s="89">
        <v>1</v>
      </c>
    </row>
    <row r="1129" spans="1:10" s="89" customFormat="1" x14ac:dyDescent="0.25">
      <c r="A1129" s="89" t="s">
        <v>49</v>
      </c>
      <c r="F1129" s="89" t="s">
        <v>496</v>
      </c>
      <c r="G1129" s="89" t="s">
        <v>503</v>
      </c>
      <c r="H1129" s="89" t="s">
        <v>50</v>
      </c>
      <c r="I1129" s="89" t="s">
        <v>21</v>
      </c>
      <c r="J1129" s="89">
        <v>2</v>
      </c>
    </row>
    <row r="1130" spans="1:10" s="89" customFormat="1" x14ac:dyDescent="0.25">
      <c r="A1130" s="89" t="s">
        <v>49</v>
      </c>
      <c r="F1130" s="89" t="s">
        <v>496</v>
      </c>
      <c r="G1130" s="89" t="s">
        <v>504</v>
      </c>
      <c r="H1130" s="89" t="s">
        <v>50</v>
      </c>
      <c r="I1130" s="89" t="s">
        <v>21</v>
      </c>
      <c r="J1130" s="89">
        <v>1</v>
      </c>
    </row>
    <row r="1131" spans="1:10" s="89" customFormat="1" x14ac:dyDescent="0.25">
      <c r="A1131" s="89" t="s">
        <v>49</v>
      </c>
      <c r="F1131" s="89" t="s">
        <v>496</v>
      </c>
      <c r="G1131" s="89" t="s">
        <v>505</v>
      </c>
      <c r="H1131" s="89" t="s">
        <v>50</v>
      </c>
      <c r="I1131" s="89" t="s">
        <v>21</v>
      </c>
      <c r="J1131" s="89">
        <v>1</v>
      </c>
    </row>
    <row r="1132" spans="1:10" s="89" customFormat="1" x14ac:dyDescent="0.25">
      <c r="A1132" s="89" t="s">
        <v>49</v>
      </c>
      <c r="F1132" s="89" t="s">
        <v>496</v>
      </c>
      <c r="G1132" s="89" t="s">
        <v>506</v>
      </c>
      <c r="H1132" s="89" t="s">
        <v>50</v>
      </c>
      <c r="I1132" s="89" t="s">
        <v>21</v>
      </c>
      <c r="J1132" s="89">
        <v>1</v>
      </c>
    </row>
    <row r="1133" spans="1:10" s="89" customFormat="1" x14ac:dyDescent="0.25">
      <c r="A1133" s="89" t="s">
        <v>49</v>
      </c>
      <c r="F1133" s="89" t="s">
        <v>496</v>
      </c>
      <c r="G1133" s="89" t="s">
        <v>507</v>
      </c>
      <c r="H1133" s="89" t="s">
        <v>121</v>
      </c>
      <c r="I1133" s="89" t="s">
        <v>21</v>
      </c>
      <c r="J1133" s="89">
        <v>2</v>
      </c>
    </row>
    <row r="1134" spans="1:10" s="89" customFormat="1" x14ac:dyDescent="0.25">
      <c r="A1134" s="89" t="s">
        <v>49</v>
      </c>
      <c r="F1134" s="89" t="s">
        <v>496</v>
      </c>
      <c r="G1134" s="89" t="s">
        <v>508</v>
      </c>
      <c r="H1134" s="89" t="s">
        <v>121</v>
      </c>
      <c r="I1134" s="89" t="s">
        <v>21</v>
      </c>
      <c r="J1134" s="89">
        <v>1</v>
      </c>
    </row>
    <row r="1135" spans="1:10" s="89" customFormat="1" x14ac:dyDescent="0.25">
      <c r="A1135" s="89" t="s">
        <v>49</v>
      </c>
      <c r="F1135" s="89" t="s">
        <v>496</v>
      </c>
      <c r="G1135" s="89" t="s">
        <v>509</v>
      </c>
      <c r="H1135" s="89" t="s">
        <v>121</v>
      </c>
      <c r="I1135" s="89" t="s">
        <v>21</v>
      </c>
      <c r="J1135" s="89">
        <v>1</v>
      </c>
    </row>
    <row r="1136" spans="1:10" s="89" customFormat="1" x14ac:dyDescent="0.25">
      <c r="A1136" s="89" t="s">
        <v>49</v>
      </c>
      <c r="F1136" s="89" t="s">
        <v>496</v>
      </c>
      <c r="G1136" s="89" t="s">
        <v>507</v>
      </c>
      <c r="H1136" s="89" t="s">
        <v>121</v>
      </c>
      <c r="I1136" s="89" t="s">
        <v>98</v>
      </c>
      <c r="J1136" s="89">
        <v>2</v>
      </c>
    </row>
    <row r="1137" spans="1:10" s="89" customFormat="1" x14ac:dyDescent="0.25">
      <c r="A1137" s="89" t="s">
        <v>49</v>
      </c>
      <c r="F1137" s="89" t="s">
        <v>496</v>
      </c>
      <c r="G1137" s="89" t="s">
        <v>507</v>
      </c>
      <c r="H1137" s="89" t="s">
        <v>121</v>
      </c>
      <c r="I1137" s="89" t="s">
        <v>28</v>
      </c>
      <c r="J1137" s="89">
        <v>2</v>
      </c>
    </row>
    <row r="1138" spans="1:10" s="89" customFormat="1" x14ac:dyDescent="0.25">
      <c r="A1138" s="89" t="s">
        <v>14</v>
      </c>
      <c r="B1138" s="89" t="s">
        <v>171</v>
      </c>
      <c r="F1138" s="89" t="s">
        <v>510</v>
      </c>
      <c r="G1138" s="89" t="s">
        <v>510</v>
      </c>
      <c r="H1138" s="89" t="s">
        <v>171</v>
      </c>
      <c r="I1138" s="89" t="s">
        <v>13</v>
      </c>
      <c r="J1138" s="89">
        <v>2</v>
      </c>
    </row>
    <row r="1139" spans="1:10" s="89" customFormat="1" x14ac:dyDescent="0.25">
      <c r="A1139" s="89" t="s">
        <v>26</v>
      </c>
      <c r="C1139" s="89">
        <v>112</v>
      </c>
      <c r="D1139" s="89">
        <v>15</v>
      </c>
      <c r="F1139" s="89" t="s">
        <v>511</v>
      </c>
      <c r="G1139" s="89" t="s">
        <v>512</v>
      </c>
      <c r="H1139" s="89" t="s">
        <v>26</v>
      </c>
      <c r="I1139" s="89" t="s">
        <v>69</v>
      </c>
      <c r="J1139" s="89">
        <v>1</v>
      </c>
    </row>
    <row r="1140" spans="1:10" s="89" customFormat="1" x14ac:dyDescent="0.25">
      <c r="A1140" s="89" t="s">
        <v>26</v>
      </c>
      <c r="F1140" s="89" t="s">
        <v>511</v>
      </c>
      <c r="G1140" s="89" t="s">
        <v>512</v>
      </c>
      <c r="H1140" s="89" t="s">
        <v>26</v>
      </c>
      <c r="I1140" s="89" t="s">
        <v>45</v>
      </c>
      <c r="J1140" s="89">
        <v>1</v>
      </c>
    </row>
    <row r="1141" spans="1:10" s="89" customFormat="1" x14ac:dyDescent="0.25">
      <c r="A1141" s="89" t="s">
        <v>26</v>
      </c>
      <c r="F1141" s="89" t="s">
        <v>511</v>
      </c>
      <c r="G1141" s="89" t="s">
        <v>512</v>
      </c>
      <c r="H1141" s="89" t="s">
        <v>26</v>
      </c>
      <c r="I1141" s="89" t="s">
        <v>17</v>
      </c>
      <c r="J1141" s="89">
        <v>1</v>
      </c>
    </row>
    <row r="1142" spans="1:10" s="89" customFormat="1" x14ac:dyDescent="0.25">
      <c r="A1142" s="89" t="s">
        <v>26</v>
      </c>
      <c r="F1142" s="89" t="s">
        <v>511</v>
      </c>
      <c r="G1142" s="89" t="s">
        <v>512</v>
      </c>
      <c r="H1142" s="89" t="s">
        <v>26</v>
      </c>
      <c r="I1142" s="89" t="s">
        <v>38</v>
      </c>
      <c r="J1142" s="89">
        <v>1</v>
      </c>
    </row>
    <row r="1143" spans="1:10" s="89" customFormat="1" x14ac:dyDescent="0.25">
      <c r="A1143" s="89" t="s">
        <v>26</v>
      </c>
      <c r="F1143" s="89" t="s">
        <v>511</v>
      </c>
      <c r="G1143" s="89" t="s">
        <v>512</v>
      </c>
      <c r="H1143" s="89" t="s">
        <v>26</v>
      </c>
      <c r="I1143" s="89" t="s">
        <v>21</v>
      </c>
      <c r="J1143" s="89">
        <v>1</v>
      </c>
    </row>
    <row r="1144" spans="1:10" s="89" customFormat="1" x14ac:dyDescent="0.25">
      <c r="A1144" s="89" t="s">
        <v>26</v>
      </c>
      <c r="F1144" s="89" t="s">
        <v>511</v>
      </c>
      <c r="G1144" s="89" t="s">
        <v>513</v>
      </c>
      <c r="H1144" s="89" t="s">
        <v>26</v>
      </c>
      <c r="I1144" s="89" t="s">
        <v>133</v>
      </c>
      <c r="J1144" s="89">
        <v>1</v>
      </c>
    </row>
    <row r="1145" spans="1:10" s="89" customFormat="1" x14ac:dyDescent="0.25">
      <c r="A1145" s="89" t="s">
        <v>26</v>
      </c>
      <c r="F1145" s="89" t="s">
        <v>511</v>
      </c>
      <c r="G1145" s="89" t="s">
        <v>513</v>
      </c>
      <c r="H1145" s="89" t="s">
        <v>26</v>
      </c>
      <c r="I1145" s="89" t="s">
        <v>45</v>
      </c>
      <c r="J1145" s="89">
        <v>2</v>
      </c>
    </row>
    <row r="1146" spans="1:10" s="89" customFormat="1" x14ac:dyDescent="0.25">
      <c r="A1146" s="89" t="s">
        <v>26</v>
      </c>
      <c r="F1146" s="89" t="s">
        <v>511</v>
      </c>
      <c r="G1146" s="89" t="s">
        <v>513</v>
      </c>
      <c r="H1146" s="89" t="s">
        <v>26</v>
      </c>
      <c r="I1146" s="89" t="s">
        <v>47</v>
      </c>
      <c r="J1146" s="89">
        <v>2</v>
      </c>
    </row>
    <row r="1147" spans="1:10" s="89" customFormat="1" x14ac:dyDescent="0.25">
      <c r="A1147" s="89" t="s">
        <v>26</v>
      </c>
      <c r="F1147" s="89" t="s">
        <v>511</v>
      </c>
      <c r="G1147" s="89" t="s">
        <v>513</v>
      </c>
      <c r="H1147" s="89" t="s">
        <v>26</v>
      </c>
      <c r="I1147" s="89" t="s">
        <v>98</v>
      </c>
      <c r="J1147" s="89">
        <v>2</v>
      </c>
    </row>
    <row r="1148" spans="1:10" s="89" customFormat="1" x14ac:dyDescent="0.25">
      <c r="A1148" s="89" t="s">
        <v>26</v>
      </c>
      <c r="F1148" s="89" t="s">
        <v>511</v>
      </c>
      <c r="G1148" s="89" t="s">
        <v>513</v>
      </c>
      <c r="H1148" s="89" t="s">
        <v>26</v>
      </c>
      <c r="I1148" s="89" t="s">
        <v>22</v>
      </c>
      <c r="J1148" s="89">
        <v>2</v>
      </c>
    </row>
    <row r="1149" spans="1:10" s="89" customFormat="1" x14ac:dyDescent="0.25">
      <c r="A1149" s="89" t="s">
        <v>26</v>
      </c>
      <c r="F1149" s="89" t="s">
        <v>511</v>
      </c>
      <c r="G1149" s="89" t="s">
        <v>513</v>
      </c>
      <c r="H1149" s="89" t="s">
        <v>26</v>
      </c>
      <c r="I1149" s="89" t="s">
        <v>21</v>
      </c>
      <c r="J1149" s="89">
        <v>2</v>
      </c>
    </row>
    <row r="1150" spans="1:10" s="89" customFormat="1" x14ac:dyDescent="0.25">
      <c r="A1150" s="89" t="s">
        <v>26</v>
      </c>
      <c r="F1150" s="89" t="s">
        <v>511</v>
      </c>
      <c r="G1150" s="89" t="s">
        <v>513</v>
      </c>
      <c r="H1150" s="89" t="s">
        <v>26</v>
      </c>
      <c r="I1150" s="89" t="s">
        <v>38</v>
      </c>
      <c r="J1150" s="89">
        <v>2</v>
      </c>
    </row>
    <row r="1151" spans="1:10" s="89" customFormat="1" x14ac:dyDescent="0.25">
      <c r="A1151" s="89" t="s">
        <v>26</v>
      </c>
      <c r="F1151" s="89" t="s">
        <v>511</v>
      </c>
      <c r="G1151" s="89" t="s">
        <v>513</v>
      </c>
      <c r="H1151" s="89" t="s">
        <v>26</v>
      </c>
      <c r="I1151" s="89" t="s">
        <v>53</v>
      </c>
      <c r="J1151" s="89">
        <v>2</v>
      </c>
    </row>
    <row r="1152" spans="1:10" s="89" customFormat="1" x14ac:dyDescent="0.25">
      <c r="A1152" s="89" t="s">
        <v>26</v>
      </c>
      <c r="F1152" s="89" t="s">
        <v>511</v>
      </c>
      <c r="G1152" s="89" t="s">
        <v>514</v>
      </c>
      <c r="H1152" s="89" t="s">
        <v>26</v>
      </c>
      <c r="I1152" s="89" t="s">
        <v>13</v>
      </c>
      <c r="J1152" s="89">
        <v>1</v>
      </c>
    </row>
    <row r="1153" spans="1:10" s="89" customFormat="1" x14ac:dyDescent="0.25">
      <c r="A1153" s="89" t="s">
        <v>26</v>
      </c>
      <c r="F1153" s="89" t="s">
        <v>511</v>
      </c>
      <c r="G1153" s="89" t="s">
        <v>515</v>
      </c>
      <c r="H1153" s="89" t="s">
        <v>26</v>
      </c>
      <c r="I1153" s="89" t="s">
        <v>13</v>
      </c>
      <c r="J1153" s="89">
        <v>1</v>
      </c>
    </row>
    <row r="1154" spans="1:10" s="89" customFormat="1" x14ac:dyDescent="0.25">
      <c r="A1154" s="89" t="s">
        <v>26</v>
      </c>
      <c r="F1154" s="89" t="s">
        <v>511</v>
      </c>
      <c r="G1154" s="89" t="s">
        <v>516</v>
      </c>
      <c r="H1154" s="89" t="s">
        <v>26</v>
      </c>
      <c r="I1154" s="89" t="s">
        <v>53</v>
      </c>
      <c r="J1154" s="89">
        <v>2</v>
      </c>
    </row>
    <row r="1155" spans="1:10" s="89" customFormat="1" x14ac:dyDescent="0.25">
      <c r="A1155" s="89" t="s">
        <v>26</v>
      </c>
      <c r="F1155" s="89" t="s">
        <v>511</v>
      </c>
      <c r="G1155" s="89" t="s">
        <v>517</v>
      </c>
      <c r="H1155" s="89" t="s">
        <v>26</v>
      </c>
      <c r="I1155" s="89" t="s">
        <v>32</v>
      </c>
      <c r="J1155" s="89">
        <v>1</v>
      </c>
    </row>
    <row r="1156" spans="1:10" s="89" customFormat="1" x14ac:dyDescent="0.25">
      <c r="A1156" s="89" t="s">
        <v>26</v>
      </c>
      <c r="F1156" s="89" t="s">
        <v>511</v>
      </c>
      <c r="G1156" s="89" t="s">
        <v>518</v>
      </c>
      <c r="H1156" s="89" t="s">
        <v>26</v>
      </c>
      <c r="I1156" s="89" t="s">
        <v>46</v>
      </c>
      <c r="J1156" s="89">
        <v>1</v>
      </c>
    </row>
    <row r="1157" spans="1:10" s="89" customFormat="1" x14ac:dyDescent="0.25">
      <c r="A1157" s="89" t="s">
        <v>26</v>
      </c>
      <c r="F1157" s="89" t="s">
        <v>511</v>
      </c>
      <c r="G1157" s="89" t="s">
        <v>518</v>
      </c>
      <c r="H1157" s="89" t="s">
        <v>26</v>
      </c>
      <c r="I1157" s="89" t="s">
        <v>32</v>
      </c>
      <c r="J1157" s="89">
        <v>1</v>
      </c>
    </row>
    <row r="1158" spans="1:10" s="89" customFormat="1" x14ac:dyDescent="0.25">
      <c r="A1158" s="89" t="s">
        <v>26</v>
      </c>
      <c r="F1158" s="89" t="s">
        <v>511</v>
      </c>
      <c r="G1158" s="89" t="s">
        <v>518</v>
      </c>
      <c r="H1158" s="89" t="s">
        <v>26</v>
      </c>
      <c r="I1158" s="89" t="s">
        <v>22</v>
      </c>
      <c r="J1158" s="89">
        <v>1</v>
      </c>
    </row>
    <row r="1159" spans="1:10" s="89" customFormat="1" x14ac:dyDescent="0.25">
      <c r="A1159" s="89" t="s">
        <v>26</v>
      </c>
      <c r="F1159" s="89" t="s">
        <v>511</v>
      </c>
      <c r="G1159" s="89" t="s">
        <v>519</v>
      </c>
      <c r="H1159" s="89" t="s">
        <v>26</v>
      </c>
      <c r="I1159" s="89" t="s">
        <v>48</v>
      </c>
      <c r="J1159" s="89">
        <v>1</v>
      </c>
    </row>
    <row r="1160" spans="1:10" s="89" customFormat="1" x14ac:dyDescent="0.25">
      <c r="A1160" s="89" t="s">
        <v>26</v>
      </c>
      <c r="F1160" s="89" t="s">
        <v>511</v>
      </c>
      <c r="G1160" s="89" t="s">
        <v>520</v>
      </c>
      <c r="H1160" s="89" t="s">
        <v>26</v>
      </c>
      <c r="I1160" s="89" t="s">
        <v>45</v>
      </c>
      <c r="J1160" s="89">
        <v>1</v>
      </c>
    </row>
    <row r="1161" spans="1:10" s="89" customFormat="1" x14ac:dyDescent="0.25">
      <c r="A1161" s="89" t="s">
        <v>26</v>
      </c>
      <c r="F1161" s="89" t="s">
        <v>511</v>
      </c>
      <c r="G1161" s="89" t="s">
        <v>520</v>
      </c>
      <c r="H1161" s="89" t="s">
        <v>26</v>
      </c>
      <c r="I1161" s="89" t="s">
        <v>47</v>
      </c>
      <c r="J1161" s="89">
        <v>1</v>
      </c>
    </row>
    <row r="1162" spans="1:10" s="89" customFormat="1" x14ac:dyDescent="0.25">
      <c r="A1162" s="89" t="s">
        <v>26</v>
      </c>
      <c r="F1162" s="89" t="s">
        <v>511</v>
      </c>
      <c r="G1162" s="89" t="s">
        <v>520</v>
      </c>
      <c r="H1162" s="89" t="s">
        <v>26</v>
      </c>
      <c r="I1162" s="89" t="s">
        <v>22</v>
      </c>
      <c r="J1162" s="89">
        <v>1</v>
      </c>
    </row>
    <row r="1163" spans="1:10" s="89" customFormat="1" x14ac:dyDescent="0.25">
      <c r="A1163" s="89" t="s">
        <v>26</v>
      </c>
      <c r="F1163" s="89" t="s">
        <v>511</v>
      </c>
      <c r="G1163" s="89" t="s">
        <v>520</v>
      </c>
      <c r="H1163" s="89" t="s">
        <v>26</v>
      </c>
      <c r="I1163" s="89" t="s">
        <v>38</v>
      </c>
      <c r="J1163" s="89">
        <v>1</v>
      </c>
    </row>
    <row r="1164" spans="1:10" s="89" customFormat="1" x14ac:dyDescent="0.25">
      <c r="A1164" s="89" t="s">
        <v>26</v>
      </c>
      <c r="F1164" s="89" t="s">
        <v>511</v>
      </c>
      <c r="G1164" s="89" t="s">
        <v>521</v>
      </c>
      <c r="H1164" s="89" t="s">
        <v>26</v>
      </c>
      <c r="I1164" s="89" t="s">
        <v>393</v>
      </c>
      <c r="J1164" s="89">
        <v>1</v>
      </c>
    </row>
    <row r="1165" spans="1:10" s="89" customFormat="1" x14ac:dyDescent="0.25">
      <c r="A1165" s="89" t="s">
        <v>26</v>
      </c>
      <c r="F1165" s="89" t="s">
        <v>511</v>
      </c>
      <c r="G1165" s="89" t="s">
        <v>522</v>
      </c>
      <c r="H1165" s="89" t="s">
        <v>26</v>
      </c>
      <c r="I1165" s="89" t="s">
        <v>421</v>
      </c>
      <c r="J1165" s="89">
        <v>5</v>
      </c>
    </row>
    <row r="1166" spans="1:10" s="89" customFormat="1" x14ac:dyDescent="0.25">
      <c r="A1166" s="89" t="s">
        <v>26</v>
      </c>
      <c r="F1166" s="89" t="s">
        <v>511</v>
      </c>
      <c r="G1166" s="89" t="s">
        <v>522</v>
      </c>
      <c r="H1166" s="89" t="s">
        <v>26</v>
      </c>
      <c r="I1166" s="89" t="s">
        <v>17</v>
      </c>
      <c r="J1166" s="89">
        <v>1</v>
      </c>
    </row>
    <row r="1167" spans="1:10" s="89" customFormat="1" x14ac:dyDescent="0.25">
      <c r="A1167" s="89" t="s">
        <v>26</v>
      </c>
      <c r="F1167" s="89" t="s">
        <v>511</v>
      </c>
      <c r="G1167" s="89" t="s">
        <v>522</v>
      </c>
      <c r="H1167" s="89" t="s">
        <v>26</v>
      </c>
      <c r="I1167" s="89" t="s">
        <v>22</v>
      </c>
      <c r="J1167" s="89">
        <v>1</v>
      </c>
    </row>
    <row r="1168" spans="1:10" s="89" customFormat="1" x14ac:dyDescent="0.25">
      <c r="A1168" s="89" t="s">
        <v>26</v>
      </c>
      <c r="F1168" s="89" t="s">
        <v>511</v>
      </c>
      <c r="G1168" s="89" t="s">
        <v>522</v>
      </c>
      <c r="H1168" s="89" t="s">
        <v>26</v>
      </c>
      <c r="I1168" s="89" t="s">
        <v>32</v>
      </c>
      <c r="J1168" s="89">
        <v>1</v>
      </c>
    </row>
    <row r="1169" spans="1:10" s="89" customFormat="1" x14ac:dyDescent="0.25">
      <c r="A1169" s="89" t="s">
        <v>26</v>
      </c>
      <c r="F1169" s="89" t="s">
        <v>511</v>
      </c>
      <c r="G1169" s="89" t="s">
        <v>522</v>
      </c>
      <c r="H1169" s="89" t="s">
        <v>26</v>
      </c>
      <c r="I1169" s="89" t="s">
        <v>18</v>
      </c>
      <c r="J1169" s="89">
        <v>1</v>
      </c>
    </row>
    <row r="1170" spans="1:10" s="89" customFormat="1" x14ac:dyDescent="0.25">
      <c r="A1170" s="89" t="s">
        <v>26</v>
      </c>
      <c r="F1170" s="89" t="s">
        <v>511</v>
      </c>
      <c r="G1170" s="89" t="s">
        <v>522</v>
      </c>
      <c r="H1170" s="89" t="s">
        <v>26</v>
      </c>
      <c r="I1170" s="89" t="s">
        <v>38</v>
      </c>
      <c r="J1170" s="89">
        <v>1</v>
      </c>
    </row>
    <row r="1171" spans="1:10" s="89" customFormat="1" x14ac:dyDescent="0.25">
      <c r="A1171" s="89" t="s">
        <v>26</v>
      </c>
      <c r="F1171" s="89" t="s">
        <v>511</v>
      </c>
      <c r="G1171" s="89" t="s">
        <v>522</v>
      </c>
      <c r="H1171" s="89" t="s">
        <v>26</v>
      </c>
      <c r="I1171" s="89" t="s">
        <v>145</v>
      </c>
      <c r="J1171" s="89">
        <v>1</v>
      </c>
    </row>
    <row r="1172" spans="1:10" s="89" customFormat="1" x14ac:dyDescent="0.25">
      <c r="A1172" s="89" t="s">
        <v>26</v>
      </c>
      <c r="F1172" s="89" t="s">
        <v>511</v>
      </c>
      <c r="G1172" s="89" t="s">
        <v>522</v>
      </c>
      <c r="H1172" s="89" t="s">
        <v>26</v>
      </c>
      <c r="I1172" s="89" t="s">
        <v>57</v>
      </c>
      <c r="J1172" s="89">
        <v>1</v>
      </c>
    </row>
    <row r="1173" spans="1:10" s="89" customFormat="1" x14ac:dyDescent="0.25">
      <c r="A1173" s="89" t="s">
        <v>26</v>
      </c>
      <c r="F1173" s="89" t="s">
        <v>511</v>
      </c>
      <c r="G1173" s="89" t="s">
        <v>522</v>
      </c>
      <c r="H1173" s="89" t="s">
        <v>26</v>
      </c>
      <c r="I1173" s="89" t="s">
        <v>206</v>
      </c>
      <c r="J1173" s="89">
        <v>1</v>
      </c>
    </row>
    <row r="1174" spans="1:10" s="89" customFormat="1" x14ac:dyDescent="0.25">
      <c r="A1174" s="89" t="s">
        <v>26</v>
      </c>
      <c r="F1174" s="89" t="s">
        <v>511</v>
      </c>
      <c r="G1174" s="89" t="s">
        <v>523</v>
      </c>
      <c r="H1174" s="89" t="s">
        <v>26</v>
      </c>
      <c r="I1174" s="89" t="s">
        <v>48</v>
      </c>
      <c r="J1174" s="89">
        <v>1</v>
      </c>
    </row>
    <row r="1175" spans="1:10" s="89" customFormat="1" x14ac:dyDescent="0.25">
      <c r="A1175" s="89" t="s">
        <v>26</v>
      </c>
      <c r="F1175" s="89" t="s">
        <v>511</v>
      </c>
      <c r="G1175" s="89" t="s">
        <v>524</v>
      </c>
      <c r="H1175" s="89" t="s">
        <v>26</v>
      </c>
      <c r="I1175" s="89" t="s">
        <v>84</v>
      </c>
      <c r="J1175" s="89">
        <v>1</v>
      </c>
    </row>
    <row r="1176" spans="1:10" s="89" customFormat="1" x14ac:dyDescent="0.25">
      <c r="A1176" s="89" t="s">
        <v>26</v>
      </c>
      <c r="F1176" s="89" t="s">
        <v>511</v>
      </c>
      <c r="G1176" s="89" t="s">
        <v>524</v>
      </c>
      <c r="H1176" s="89" t="s">
        <v>26</v>
      </c>
      <c r="I1176" s="89" t="s">
        <v>47</v>
      </c>
      <c r="J1176" s="89">
        <v>1</v>
      </c>
    </row>
    <row r="1177" spans="1:10" s="89" customFormat="1" x14ac:dyDescent="0.25">
      <c r="A1177" s="89" t="s">
        <v>26</v>
      </c>
      <c r="F1177" s="89" t="s">
        <v>511</v>
      </c>
      <c r="G1177" s="89" t="s">
        <v>524</v>
      </c>
      <c r="H1177" s="89" t="s">
        <v>26</v>
      </c>
      <c r="I1177" s="89" t="s">
        <v>17</v>
      </c>
      <c r="J1177" s="89">
        <v>1</v>
      </c>
    </row>
    <row r="1178" spans="1:10" s="89" customFormat="1" x14ac:dyDescent="0.25">
      <c r="A1178" s="89" t="s">
        <v>26</v>
      </c>
      <c r="F1178" s="89" t="s">
        <v>511</v>
      </c>
      <c r="G1178" s="89" t="s">
        <v>524</v>
      </c>
      <c r="H1178" s="89" t="s">
        <v>26</v>
      </c>
      <c r="I1178" s="89" t="s">
        <v>22</v>
      </c>
      <c r="J1178" s="89">
        <v>1</v>
      </c>
    </row>
    <row r="1179" spans="1:10" s="89" customFormat="1" x14ac:dyDescent="0.25">
      <c r="A1179" s="89" t="s">
        <v>54</v>
      </c>
      <c r="C1179" s="89">
        <v>6</v>
      </c>
      <c r="D1179" s="89">
        <v>1</v>
      </c>
      <c r="F1179" s="89" t="s">
        <v>511</v>
      </c>
      <c r="G1179" s="89" t="s">
        <v>525</v>
      </c>
      <c r="H1179" s="89" t="s">
        <v>81</v>
      </c>
      <c r="I1179" s="89" t="s">
        <v>32</v>
      </c>
      <c r="J1179" s="89">
        <v>1</v>
      </c>
    </row>
    <row r="1180" spans="1:10" s="89" customFormat="1" x14ac:dyDescent="0.25">
      <c r="A1180" s="89" t="s">
        <v>49</v>
      </c>
      <c r="C1180" s="89">
        <v>51</v>
      </c>
      <c r="D1180" s="89">
        <v>17</v>
      </c>
      <c r="F1180" s="89" t="s">
        <v>511</v>
      </c>
      <c r="G1180" s="89" t="s">
        <v>526</v>
      </c>
      <c r="H1180" s="89" t="s">
        <v>121</v>
      </c>
      <c r="I1180" s="89" t="s">
        <v>32</v>
      </c>
      <c r="J1180" s="89">
        <v>1</v>
      </c>
    </row>
    <row r="1181" spans="1:10" s="89" customFormat="1" x14ac:dyDescent="0.25">
      <c r="A1181" s="89" t="s">
        <v>49</v>
      </c>
      <c r="F1181" s="89" t="s">
        <v>511</v>
      </c>
      <c r="G1181" s="89" t="s">
        <v>527</v>
      </c>
      <c r="H1181" s="89" t="s">
        <v>140</v>
      </c>
      <c r="I1181" s="89" t="s">
        <v>17</v>
      </c>
      <c r="J1181" s="89">
        <v>1</v>
      </c>
    </row>
    <row r="1182" spans="1:10" s="89" customFormat="1" x14ac:dyDescent="0.25">
      <c r="A1182" s="89" t="s">
        <v>49</v>
      </c>
      <c r="F1182" s="89" t="s">
        <v>511</v>
      </c>
      <c r="G1182" s="89" t="s">
        <v>528</v>
      </c>
      <c r="H1182" s="89" t="s">
        <v>140</v>
      </c>
      <c r="I1182" s="89" t="s">
        <v>32</v>
      </c>
      <c r="J1182" s="89">
        <v>1</v>
      </c>
    </row>
    <row r="1183" spans="1:10" s="89" customFormat="1" x14ac:dyDescent="0.25">
      <c r="A1183" s="89" t="s">
        <v>49</v>
      </c>
      <c r="F1183" s="89" t="s">
        <v>511</v>
      </c>
      <c r="G1183" s="89" t="s">
        <v>529</v>
      </c>
      <c r="H1183" s="89" t="s">
        <v>140</v>
      </c>
      <c r="I1183" s="89" t="s">
        <v>13</v>
      </c>
      <c r="J1183" s="89">
        <v>1</v>
      </c>
    </row>
    <row r="1184" spans="1:10" s="89" customFormat="1" x14ac:dyDescent="0.25">
      <c r="A1184" s="89" t="s">
        <v>49</v>
      </c>
      <c r="F1184" s="89" t="s">
        <v>511</v>
      </c>
      <c r="G1184" s="89" t="s">
        <v>530</v>
      </c>
      <c r="H1184" s="89" t="s">
        <v>73</v>
      </c>
      <c r="I1184" s="89" t="s">
        <v>47</v>
      </c>
      <c r="J1184" s="89">
        <v>1</v>
      </c>
    </row>
    <row r="1185" spans="1:10" s="89" customFormat="1" x14ac:dyDescent="0.25">
      <c r="A1185" s="89" t="s">
        <v>49</v>
      </c>
      <c r="F1185" s="89" t="s">
        <v>511</v>
      </c>
      <c r="G1185" s="89" t="s">
        <v>530</v>
      </c>
      <c r="H1185" s="89" t="s">
        <v>73</v>
      </c>
      <c r="I1185" s="89" t="s">
        <v>32</v>
      </c>
      <c r="J1185" s="89">
        <v>1</v>
      </c>
    </row>
    <row r="1186" spans="1:10" s="89" customFormat="1" x14ac:dyDescent="0.25">
      <c r="A1186" s="89" t="s">
        <v>49</v>
      </c>
      <c r="F1186" s="89" t="s">
        <v>511</v>
      </c>
      <c r="G1186" s="89" t="s">
        <v>531</v>
      </c>
      <c r="H1186" s="89" t="s">
        <v>73</v>
      </c>
      <c r="I1186" s="89" t="s">
        <v>84</v>
      </c>
      <c r="J1186" s="89">
        <v>1</v>
      </c>
    </row>
    <row r="1187" spans="1:10" s="89" customFormat="1" x14ac:dyDescent="0.25">
      <c r="A1187" s="89" t="s">
        <v>49</v>
      </c>
      <c r="F1187" s="89" t="s">
        <v>511</v>
      </c>
      <c r="G1187" s="89" t="s">
        <v>532</v>
      </c>
      <c r="H1187" s="89" t="s">
        <v>50</v>
      </c>
      <c r="I1187" s="89" t="s">
        <v>17</v>
      </c>
      <c r="J1187" s="89">
        <v>1</v>
      </c>
    </row>
    <row r="1188" spans="1:10" s="89" customFormat="1" x14ac:dyDescent="0.25">
      <c r="A1188" s="89" t="s">
        <v>49</v>
      </c>
      <c r="F1188" s="89" t="s">
        <v>511</v>
      </c>
      <c r="G1188" s="89" t="s">
        <v>533</v>
      </c>
      <c r="H1188" s="89" t="s">
        <v>50</v>
      </c>
      <c r="I1188" s="89" t="s">
        <v>45</v>
      </c>
      <c r="J1188" s="89">
        <v>2</v>
      </c>
    </row>
    <row r="1189" spans="1:10" s="89" customFormat="1" x14ac:dyDescent="0.25">
      <c r="A1189" s="89" t="s">
        <v>49</v>
      </c>
      <c r="F1189" s="89" t="s">
        <v>511</v>
      </c>
      <c r="G1189" s="89" t="s">
        <v>533</v>
      </c>
      <c r="H1189" s="89" t="s">
        <v>50</v>
      </c>
      <c r="I1189" s="89" t="s">
        <v>22</v>
      </c>
      <c r="J1189" s="89">
        <v>2</v>
      </c>
    </row>
    <row r="1190" spans="1:10" s="89" customFormat="1" x14ac:dyDescent="0.25">
      <c r="A1190" s="89" t="s">
        <v>49</v>
      </c>
      <c r="F1190" s="89" t="s">
        <v>511</v>
      </c>
      <c r="G1190" s="89" t="s">
        <v>533</v>
      </c>
      <c r="H1190" s="89" t="s">
        <v>50</v>
      </c>
      <c r="I1190" s="89" t="s">
        <v>32</v>
      </c>
      <c r="J1190" s="89">
        <v>5</v>
      </c>
    </row>
    <row r="1191" spans="1:10" s="89" customFormat="1" x14ac:dyDescent="0.25">
      <c r="A1191" s="89" t="s">
        <v>49</v>
      </c>
      <c r="F1191" s="89" t="s">
        <v>511</v>
      </c>
      <c r="G1191" s="89" t="s">
        <v>534</v>
      </c>
      <c r="H1191" s="89" t="s">
        <v>50</v>
      </c>
      <c r="I1191" s="89" t="s">
        <v>17</v>
      </c>
      <c r="J1191" s="89">
        <v>1</v>
      </c>
    </row>
    <row r="1192" spans="1:10" s="89" customFormat="1" x14ac:dyDescent="0.25">
      <c r="A1192" s="89" t="s">
        <v>49</v>
      </c>
      <c r="F1192" s="89" t="s">
        <v>511</v>
      </c>
      <c r="G1192" s="89" t="s">
        <v>534</v>
      </c>
      <c r="H1192" s="89" t="s">
        <v>50</v>
      </c>
      <c r="I1192" s="89" t="s">
        <v>21</v>
      </c>
      <c r="J1192" s="89">
        <v>3</v>
      </c>
    </row>
    <row r="1193" spans="1:10" s="89" customFormat="1" x14ac:dyDescent="0.25">
      <c r="A1193" s="89" t="s">
        <v>49</v>
      </c>
      <c r="F1193" s="89" t="s">
        <v>511</v>
      </c>
      <c r="G1193" s="89" t="s">
        <v>535</v>
      </c>
      <c r="H1193" s="89" t="s">
        <v>50</v>
      </c>
      <c r="I1193" s="89" t="s">
        <v>13</v>
      </c>
      <c r="J1193" s="89">
        <v>1</v>
      </c>
    </row>
    <row r="1194" spans="1:10" s="89" customFormat="1" x14ac:dyDescent="0.25">
      <c r="A1194" s="89" t="s">
        <v>49</v>
      </c>
      <c r="F1194" s="89" t="s">
        <v>511</v>
      </c>
      <c r="G1194" s="89" t="s">
        <v>536</v>
      </c>
      <c r="H1194" s="89" t="s">
        <v>50</v>
      </c>
      <c r="I1194" s="89" t="s">
        <v>17</v>
      </c>
      <c r="J1194" s="89">
        <v>1</v>
      </c>
    </row>
    <row r="1195" spans="1:10" s="89" customFormat="1" x14ac:dyDescent="0.25">
      <c r="A1195" s="89" t="s">
        <v>49</v>
      </c>
      <c r="F1195" s="89" t="s">
        <v>511</v>
      </c>
      <c r="G1195" s="89" t="s">
        <v>537</v>
      </c>
      <c r="H1195" s="89" t="s">
        <v>50</v>
      </c>
      <c r="I1195" s="89" t="s">
        <v>22</v>
      </c>
      <c r="J1195" s="89">
        <v>1</v>
      </c>
    </row>
    <row r="1196" spans="1:10" s="89" customFormat="1" x14ac:dyDescent="0.25">
      <c r="A1196" s="89" t="s">
        <v>49</v>
      </c>
      <c r="F1196" s="89" t="s">
        <v>511</v>
      </c>
      <c r="G1196" s="89" t="s">
        <v>537</v>
      </c>
      <c r="H1196" s="89" t="s">
        <v>50</v>
      </c>
      <c r="I1196" s="89" t="s">
        <v>32</v>
      </c>
      <c r="J1196" s="89">
        <v>1</v>
      </c>
    </row>
    <row r="1197" spans="1:10" s="89" customFormat="1" x14ac:dyDescent="0.25">
      <c r="A1197" s="89" t="s">
        <v>49</v>
      </c>
      <c r="F1197" s="89" t="s">
        <v>511</v>
      </c>
      <c r="G1197" s="89" t="s">
        <v>538</v>
      </c>
      <c r="H1197" s="89" t="s">
        <v>50</v>
      </c>
      <c r="I1197" s="89" t="s">
        <v>17</v>
      </c>
      <c r="J1197" s="89">
        <v>1</v>
      </c>
    </row>
    <row r="1198" spans="1:10" s="89" customFormat="1" x14ac:dyDescent="0.25">
      <c r="A1198" s="89" t="s">
        <v>49</v>
      </c>
      <c r="F1198" s="89" t="s">
        <v>511</v>
      </c>
      <c r="G1198" s="89" t="s">
        <v>539</v>
      </c>
      <c r="H1198" s="89" t="s">
        <v>176</v>
      </c>
      <c r="I1198" s="89" t="s">
        <v>45</v>
      </c>
      <c r="J1198" s="89">
        <v>1</v>
      </c>
    </row>
    <row r="1199" spans="1:10" s="89" customFormat="1" x14ac:dyDescent="0.25">
      <c r="A1199" s="89" t="s">
        <v>49</v>
      </c>
      <c r="F1199" s="89" t="s">
        <v>511</v>
      </c>
      <c r="G1199" s="89" t="s">
        <v>539</v>
      </c>
      <c r="H1199" s="89" t="s">
        <v>176</v>
      </c>
      <c r="I1199" s="89" t="s">
        <v>22</v>
      </c>
      <c r="J1199" s="89">
        <v>1</v>
      </c>
    </row>
    <row r="1200" spans="1:10" s="89" customFormat="1" x14ac:dyDescent="0.25">
      <c r="A1200" s="89" t="s">
        <v>49</v>
      </c>
      <c r="F1200" s="89" t="s">
        <v>511</v>
      </c>
      <c r="G1200" s="89" t="s">
        <v>539</v>
      </c>
      <c r="H1200" s="89" t="s">
        <v>176</v>
      </c>
      <c r="I1200" s="89" t="s">
        <v>38</v>
      </c>
      <c r="J1200" s="89">
        <v>1</v>
      </c>
    </row>
    <row r="1201" spans="1:10" s="89" customFormat="1" x14ac:dyDescent="0.25">
      <c r="A1201" s="89" t="s">
        <v>49</v>
      </c>
      <c r="F1201" s="89" t="s">
        <v>511</v>
      </c>
      <c r="G1201" s="89" t="s">
        <v>540</v>
      </c>
      <c r="H1201" s="89" t="s">
        <v>176</v>
      </c>
      <c r="I1201" s="89" t="s">
        <v>13</v>
      </c>
      <c r="J1201" s="89">
        <v>1</v>
      </c>
    </row>
    <row r="1202" spans="1:10" s="89" customFormat="1" x14ac:dyDescent="0.25">
      <c r="A1202" s="89" t="s">
        <v>49</v>
      </c>
      <c r="F1202" s="89" t="s">
        <v>511</v>
      </c>
      <c r="G1202" s="89" t="s">
        <v>541</v>
      </c>
      <c r="H1202" s="89" t="s">
        <v>176</v>
      </c>
      <c r="I1202" s="89" t="s">
        <v>21</v>
      </c>
      <c r="J1202" s="89">
        <v>1</v>
      </c>
    </row>
    <row r="1203" spans="1:10" s="89" customFormat="1" x14ac:dyDescent="0.25">
      <c r="A1203" s="89" t="s">
        <v>78</v>
      </c>
      <c r="C1203" s="89">
        <v>5</v>
      </c>
      <c r="D1203" s="89">
        <v>5</v>
      </c>
      <c r="F1203" s="89" t="s">
        <v>511</v>
      </c>
      <c r="G1203" s="89" t="s">
        <v>542</v>
      </c>
      <c r="H1203" s="91" t="s">
        <v>426</v>
      </c>
      <c r="I1203" s="89" t="s">
        <v>32</v>
      </c>
      <c r="J1203" s="89">
        <v>1</v>
      </c>
    </row>
    <row r="1204" spans="1:10" s="89" customFormat="1" x14ac:dyDescent="0.25">
      <c r="A1204" s="89" t="s">
        <v>78</v>
      </c>
      <c r="F1204" s="89" t="s">
        <v>511</v>
      </c>
      <c r="G1204" s="89" t="s">
        <v>543</v>
      </c>
      <c r="H1204" s="91" t="s">
        <v>426</v>
      </c>
      <c r="I1204" s="89" t="s">
        <v>32</v>
      </c>
      <c r="J1204" s="89">
        <v>1</v>
      </c>
    </row>
    <row r="1205" spans="1:10" s="89" customFormat="1" x14ac:dyDescent="0.25">
      <c r="A1205" s="89" t="s">
        <v>78</v>
      </c>
      <c r="F1205" s="89" t="s">
        <v>511</v>
      </c>
      <c r="G1205" s="89" t="s">
        <v>544</v>
      </c>
      <c r="H1205" s="91" t="s">
        <v>426</v>
      </c>
      <c r="I1205" s="89" t="s">
        <v>32</v>
      </c>
      <c r="J1205" s="89">
        <v>1</v>
      </c>
    </row>
    <row r="1206" spans="1:10" s="89" customFormat="1" x14ac:dyDescent="0.25">
      <c r="A1206" s="89" t="s">
        <v>78</v>
      </c>
      <c r="F1206" s="89" t="s">
        <v>511</v>
      </c>
      <c r="G1206" s="89" t="s">
        <v>545</v>
      </c>
      <c r="H1206" s="91" t="s">
        <v>426</v>
      </c>
      <c r="I1206" s="89" t="s">
        <v>38</v>
      </c>
      <c r="J1206" s="89">
        <v>1</v>
      </c>
    </row>
    <row r="1207" spans="1:10" s="89" customFormat="1" x14ac:dyDescent="0.25">
      <c r="A1207" s="89" t="s">
        <v>78</v>
      </c>
      <c r="F1207" s="89" t="s">
        <v>511</v>
      </c>
      <c r="G1207" s="89" t="s">
        <v>545</v>
      </c>
      <c r="H1207" s="91" t="s">
        <v>426</v>
      </c>
      <c r="I1207" s="89" t="s">
        <v>17</v>
      </c>
      <c r="J1207" s="89">
        <v>1</v>
      </c>
    </row>
    <row r="1208" spans="1:10" s="89" customFormat="1" x14ac:dyDescent="0.25">
      <c r="A1208" s="89" t="s">
        <v>78</v>
      </c>
      <c r="F1208" s="89" t="s">
        <v>511</v>
      </c>
      <c r="G1208" s="89" t="s">
        <v>545</v>
      </c>
      <c r="H1208" s="91" t="s">
        <v>426</v>
      </c>
      <c r="I1208" s="89" t="s">
        <v>32</v>
      </c>
      <c r="J1208" s="89">
        <v>1</v>
      </c>
    </row>
    <row r="1209" spans="1:10" s="89" customFormat="1" x14ac:dyDescent="0.25">
      <c r="A1209" s="89" t="s">
        <v>78</v>
      </c>
      <c r="F1209" s="89" t="s">
        <v>511</v>
      </c>
      <c r="G1209" s="89" t="s">
        <v>546</v>
      </c>
      <c r="H1209" s="91" t="s">
        <v>443</v>
      </c>
      <c r="I1209" s="89" t="s">
        <v>22</v>
      </c>
      <c r="J1209" s="89">
        <v>1</v>
      </c>
    </row>
    <row r="1210" spans="1:10" s="89" customFormat="1" x14ac:dyDescent="0.25">
      <c r="A1210" s="89" t="s">
        <v>78</v>
      </c>
      <c r="F1210" s="89" t="s">
        <v>511</v>
      </c>
      <c r="G1210" s="89" t="s">
        <v>547</v>
      </c>
      <c r="H1210" s="91" t="s">
        <v>443</v>
      </c>
      <c r="I1210" s="89" t="s">
        <v>21</v>
      </c>
      <c r="J1210" s="89">
        <v>1</v>
      </c>
    </row>
    <row r="1211" spans="1:10" s="89" customFormat="1" x14ac:dyDescent="0.25">
      <c r="A1211" s="89" t="s">
        <v>78</v>
      </c>
      <c r="F1211" s="89" t="s">
        <v>511</v>
      </c>
      <c r="G1211" s="89" t="s">
        <v>548</v>
      </c>
      <c r="H1211" s="91" t="s">
        <v>443</v>
      </c>
      <c r="I1211" s="89" t="s">
        <v>13</v>
      </c>
      <c r="J1211" s="89">
        <v>1</v>
      </c>
    </row>
    <row r="1212" spans="1:10" s="89" customFormat="1" x14ac:dyDescent="0.25">
      <c r="A1212" s="89" t="s">
        <v>101</v>
      </c>
      <c r="C1212" s="89">
        <v>5</v>
      </c>
      <c r="F1212" s="89" t="s">
        <v>511</v>
      </c>
      <c r="G1212" s="89" t="s">
        <v>549</v>
      </c>
      <c r="H1212" s="89" t="s">
        <v>108</v>
      </c>
      <c r="I1212" s="89" t="s">
        <v>22</v>
      </c>
      <c r="J1212" s="89">
        <v>1</v>
      </c>
    </row>
    <row r="1213" spans="1:10" s="89" customFormat="1" x14ac:dyDescent="0.25">
      <c r="A1213" s="89" t="s">
        <v>14</v>
      </c>
      <c r="C1213" s="89">
        <v>53</v>
      </c>
      <c r="D1213" s="89">
        <v>12</v>
      </c>
      <c r="F1213" s="89" t="s">
        <v>511</v>
      </c>
      <c r="G1213" s="89" t="s">
        <v>550</v>
      </c>
      <c r="H1213" s="89" t="s">
        <v>88</v>
      </c>
      <c r="I1213" s="89" t="s">
        <v>32</v>
      </c>
      <c r="J1213" s="89">
        <v>6</v>
      </c>
    </row>
    <row r="1214" spans="1:10" s="89" customFormat="1" x14ac:dyDescent="0.25">
      <c r="A1214" s="89" t="s">
        <v>14</v>
      </c>
      <c r="F1214" s="89" t="s">
        <v>511</v>
      </c>
      <c r="G1214" s="89" t="s">
        <v>550</v>
      </c>
      <c r="H1214" s="89" t="s">
        <v>88</v>
      </c>
      <c r="I1214" s="89" t="s">
        <v>17</v>
      </c>
      <c r="J1214" s="89">
        <v>1</v>
      </c>
    </row>
    <row r="1215" spans="1:10" s="89" customFormat="1" x14ac:dyDescent="0.25">
      <c r="A1215" s="89" t="s">
        <v>14</v>
      </c>
      <c r="F1215" s="89" t="s">
        <v>511</v>
      </c>
      <c r="G1215" s="89" t="s">
        <v>551</v>
      </c>
      <c r="H1215" s="89" t="s">
        <v>88</v>
      </c>
      <c r="I1215" s="89" t="s">
        <v>32</v>
      </c>
      <c r="J1215" s="89">
        <v>1</v>
      </c>
    </row>
    <row r="1216" spans="1:10" s="89" customFormat="1" x14ac:dyDescent="0.25">
      <c r="A1216" s="89" t="s">
        <v>14</v>
      </c>
      <c r="F1216" s="89" t="s">
        <v>511</v>
      </c>
      <c r="G1216" s="89" t="s">
        <v>552</v>
      </c>
      <c r="H1216" s="89" t="s">
        <v>15</v>
      </c>
      <c r="I1216" s="89" t="s">
        <v>32</v>
      </c>
      <c r="J1216" s="89">
        <v>1</v>
      </c>
    </row>
    <row r="1217" spans="1:10" s="89" customFormat="1" x14ac:dyDescent="0.25">
      <c r="A1217" s="89" t="s">
        <v>14</v>
      </c>
      <c r="F1217" s="89" t="s">
        <v>511</v>
      </c>
      <c r="G1217" s="89" t="s">
        <v>552</v>
      </c>
      <c r="H1217" s="89" t="s">
        <v>15</v>
      </c>
      <c r="I1217" s="89" t="s">
        <v>57</v>
      </c>
      <c r="J1217" s="89">
        <v>1</v>
      </c>
    </row>
    <row r="1218" spans="1:10" s="89" customFormat="1" x14ac:dyDescent="0.25">
      <c r="A1218" s="89" t="s">
        <v>14</v>
      </c>
      <c r="F1218" s="89" t="s">
        <v>511</v>
      </c>
      <c r="G1218" s="89" t="s">
        <v>552</v>
      </c>
      <c r="H1218" s="89" t="s">
        <v>15</v>
      </c>
      <c r="I1218" s="89" t="s">
        <v>17</v>
      </c>
      <c r="J1218" s="89">
        <v>1</v>
      </c>
    </row>
    <row r="1219" spans="1:10" s="89" customFormat="1" x14ac:dyDescent="0.25">
      <c r="A1219" s="89" t="s">
        <v>14</v>
      </c>
      <c r="F1219" s="89" t="s">
        <v>511</v>
      </c>
      <c r="G1219" s="89" t="s">
        <v>553</v>
      </c>
      <c r="H1219" s="89" t="s">
        <v>15</v>
      </c>
      <c r="I1219" s="89" t="s">
        <v>17</v>
      </c>
      <c r="J1219" s="89">
        <v>1</v>
      </c>
    </row>
    <row r="1220" spans="1:10" s="89" customFormat="1" x14ac:dyDescent="0.25">
      <c r="A1220" s="89" t="s">
        <v>14</v>
      </c>
      <c r="F1220" s="89" t="s">
        <v>511</v>
      </c>
      <c r="G1220" s="89" t="s">
        <v>554</v>
      </c>
      <c r="H1220" s="89" t="s">
        <v>15</v>
      </c>
      <c r="I1220" s="89" t="s">
        <v>32</v>
      </c>
      <c r="J1220" s="89">
        <v>2</v>
      </c>
    </row>
    <row r="1221" spans="1:10" s="89" customFormat="1" x14ac:dyDescent="0.25">
      <c r="A1221" s="89" t="s">
        <v>14</v>
      </c>
      <c r="F1221" s="89" t="s">
        <v>511</v>
      </c>
      <c r="G1221" s="89" t="s">
        <v>554</v>
      </c>
      <c r="H1221" s="89" t="s">
        <v>15</v>
      </c>
      <c r="I1221" s="89" t="s">
        <v>17</v>
      </c>
      <c r="J1221" s="89">
        <v>1</v>
      </c>
    </row>
    <row r="1222" spans="1:10" s="89" customFormat="1" x14ac:dyDescent="0.25">
      <c r="A1222" s="89" t="s">
        <v>14</v>
      </c>
      <c r="F1222" s="89" t="s">
        <v>511</v>
      </c>
      <c r="G1222" s="89" t="s">
        <v>555</v>
      </c>
      <c r="H1222" s="89" t="s">
        <v>15</v>
      </c>
      <c r="I1222" s="89" t="s">
        <v>32</v>
      </c>
      <c r="J1222" s="89">
        <v>1</v>
      </c>
    </row>
    <row r="1223" spans="1:10" s="89" customFormat="1" x14ac:dyDescent="0.25">
      <c r="A1223" s="89" t="s">
        <v>14</v>
      </c>
      <c r="F1223" s="89" t="s">
        <v>511</v>
      </c>
      <c r="G1223" s="89" t="s">
        <v>555</v>
      </c>
      <c r="H1223" s="89" t="s">
        <v>15</v>
      </c>
      <c r="I1223" s="89" t="s">
        <v>21</v>
      </c>
      <c r="J1223" s="89">
        <v>1</v>
      </c>
    </row>
    <row r="1224" spans="1:10" s="89" customFormat="1" x14ac:dyDescent="0.25">
      <c r="A1224" s="89" t="s">
        <v>14</v>
      </c>
      <c r="F1224" s="89" t="s">
        <v>511</v>
      </c>
      <c r="G1224" s="89" t="s">
        <v>556</v>
      </c>
      <c r="H1224" s="89" t="s">
        <v>15</v>
      </c>
      <c r="I1224" s="89" t="s">
        <v>57</v>
      </c>
      <c r="J1224" s="89">
        <v>2</v>
      </c>
    </row>
    <row r="1225" spans="1:10" s="89" customFormat="1" x14ac:dyDescent="0.25">
      <c r="A1225" s="89" t="s">
        <v>14</v>
      </c>
      <c r="F1225" s="89" t="s">
        <v>511</v>
      </c>
      <c r="G1225" s="89" t="s">
        <v>556</v>
      </c>
      <c r="H1225" s="89" t="s">
        <v>15</v>
      </c>
      <c r="I1225" s="89" t="s">
        <v>47</v>
      </c>
      <c r="J1225" s="89">
        <v>1</v>
      </c>
    </row>
    <row r="1226" spans="1:10" s="89" customFormat="1" x14ac:dyDescent="0.25">
      <c r="A1226" s="89" t="s">
        <v>14</v>
      </c>
      <c r="F1226" s="89" t="s">
        <v>511</v>
      </c>
      <c r="G1226" s="89" t="s">
        <v>556</v>
      </c>
      <c r="H1226" s="89" t="s">
        <v>15</v>
      </c>
      <c r="I1226" s="89" t="s">
        <v>38</v>
      </c>
      <c r="J1226" s="89">
        <v>1</v>
      </c>
    </row>
    <row r="1227" spans="1:10" s="89" customFormat="1" x14ac:dyDescent="0.25">
      <c r="A1227" s="89" t="s">
        <v>14</v>
      </c>
      <c r="F1227" s="89" t="s">
        <v>511</v>
      </c>
      <c r="G1227" s="89" t="s">
        <v>556</v>
      </c>
      <c r="H1227" s="89" t="s">
        <v>15</v>
      </c>
      <c r="I1227" s="89" t="s">
        <v>17</v>
      </c>
      <c r="J1227" s="89">
        <v>1</v>
      </c>
    </row>
    <row r="1228" spans="1:10" s="89" customFormat="1" x14ac:dyDescent="0.25">
      <c r="A1228" s="89" t="s">
        <v>14</v>
      </c>
      <c r="F1228" s="89" t="s">
        <v>511</v>
      </c>
      <c r="G1228" s="89" t="s">
        <v>556</v>
      </c>
      <c r="H1228" s="89" t="s">
        <v>15</v>
      </c>
      <c r="I1228" s="89" t="s">
        <v>32</v>
      </c>
      <c r="J1228" s="89">
        <v>8</v>
      </c>
    </row>
    <row r="1229" spans="1:10" s="89" customFormat="1" x14ac:dyDescent="0.25">
      <c r="A1229" s="89" t="s">
        <v>14</v>
      </c>
      <c r="F1229" s="89" t="s">
        <v>511</v>
      </c>
      <c r="G1229" s="89" t="s">
        <v>556</v>
      </c>
      <c r="H1229" s="89" t="s">
        <v>15</v>
      </c>
      <c r="I1229" s="89" t="s">
        <v>46</v>
      </c>
      <c r="J1229" s="89">
        <v>3</v>
      </c>
    </row>
    <row r="1230" spans="1:10" s="89" customFormat="1" x14ac:dyDescent="0.25">
      <c r="A1230" s="89" t="s">
        <v>14</v>
      </c>
      <c r="F1230" s="89" t="s">
        <v>511</v>
      </c>
      <c r="G1230" s="89" t="s">
        <v>556</v>
      </c>
      <c r="H1230" s="89" t="s">
        <v>15</v>
      </c>
      <c r="I1230" s="89" t="s">
        <v>18</v>
      </c>
      <c r="J1230" s="89">
        <v>1</v>
      </c>
    </row>
    <row r="1231" spans="1:10" s="89" customFormat="1" x14ac:dyDescent="0.25">
      <c r="A1231" s="89" t="s">
        <v>14</v>
      </c>
      <c r="F1231" s="89" t="s">
        <v>511</v>
      </c>
      <c r="G1231" s="89" t="s">
        <v>556</v>
      </c>
      <c r="H1231" s="89" t="s">
        <v>15</v>
      </c>
      <c r="I1231" s="89" t="s">
        <v>21</v>
      </c>
      <c r="J1231" s="89">
        <v>1</v>
      </c>
    </row>
    <row r="1232" spans="1:10" s="89" customFormat="1" x14ac:dyDescent="0.25">
      <c r="A1232" s="89" t="s">
        <v>14</v>
      </c>
      <c r="F1232" s="89" t="s">
        <v>511</v>
      </c>
      <c r="G1232" s="89" t="s">
        <v>557</v>
      </c>
      <c r="H1232" s="89" t="s">
        <v>15</v>
      </c>
      <c r="I1232" s="89" t="s">
        <v>69</v>
      </c>
      <c r="J1232" s="89">
        <v>1</v>
      </c>
    </row>
    <row r="1233" spans="1:10" s="89" customFormat="1" x14ac:dyDescent="0.25">
      <c r="A1233" s="89" t="s">
        <v>14</v>
      </c>
      <c r="F1233" s="89" t="s">
        <v>511</v>
      </c>
      <c r="G1233" s="89" t="s">
        <v>557</v>
      </c>
      <c r="H1233" s="89" t="s">
        <v>15</v>
      </c>
      <c r="I1233" s="89" t="s">
        <v>18</v>
      </c>
      <c r="J1233" s="89">
        <v>1</v>
      </c>
    </row>
    <row r="1234" spans="1:10" s="89" customFormat="1" x14ac:dyDescent="0.25">
      <c r="A1234" s="89" t="s">
        <v>14</v>
      </c>
      <c r="F1234" s="89" t="s">
        <v>511</v>
      </c>
      <c r="G1234" s="89" t="s">
        <v>558</v>
      </c>
      <c r="H1234" s="89" t="s">
        <v>15</v>
      </c>
      <c r="I1234" s="89" t="s">
        <v>17</v>
      </c>
      <c r="J1234" s="89">
        <v>1</v>
      </c>
    </row>
    <row r="1235" spans="1:10" s="89" customFormat="1" x14ac:dyDescent="0.25">
      <c r="A1235" s="89" t="s">
        <v>14</v>
      </c>
      <c r="F1235" s="89" t="s">
        <v>511</v>
      </c>
      <c r="G1235" s="89" t="s">
        <v>558</v>
      </c>
      <c r="H1235" s="89" t="s">
        <v>15</v>
      </c>
      <c r="I1235" s="89" t="s">
        <v>18</v>
      </c>
      <c r="J1235" s="89">
        <v>1</v>
      </c>
    </row>
    <row r="1236" spans="1:10" s="89" customFormat="1" x14ac:dyDescent="0.25">
      <c r="A1236" s="89" t="s">
        <v>14</v>
      </c>
      <c r="F1236" s="89" t="s">
        <v>511</v>
      </c>
      <c r="G1236" s="89" t="s">
        <v>559</v>
      </c>
      <c r="H1236" s="89" t="s">
        <v>15</v>
      </c>
      <c r="I1236" s="89" t="s">
        <v>48</v>
      </c>
      <c r="J1236" s="89">
        <v>1</v>
      </c>
    </row>
    <row r="1237" spans="1:10" s="89" customFormat="1" x14ac:dyDescent="0.25">
      <c r="A1237" s="89" t="s">
        <v>14</v>
      </c>
      <c r="F1237" s="89" t="s">
        <v>511</v>
      </c>
      <c r="G1237" s="89" t="s">
        <v>560</v>
      </c>
      <c r="H1237" s="89" t="s">
        <v>15</v>
      </c>
      <c r="I1237" s="89" t="s">
        <v>84</v>
      </c>
      <c r="J1237" s="89">
        <v>1</v>
      </c>
    </row>
    <row r="1238" spans="1:10" s="89" customFormat="1" x14ac:dyDescent="0.25">
      <c r="A1238" s="89" t="s">
        <v>14</v>
      </c>
      <c r="F1238" s="89" t="s">
        <v>511</v>
      </c>
      <c r="G1238" s="89" t="s">
        <v>561</v>
      </c>
      <c r="H1238" s="89" t="s">
        <v>15</v>
      </c>
      <c r="I1238" s="89" t="s">
        <v>13</v>
      </c>
      <c r="J1238" s="89">
        <v>2</v>
      </c>
    </row>
    <row r="1239" spans="1:10" s="89" customFormat="1" x14ac:dyDescent="0.25">
      <c r="A1239" s="89" t="s">
        <v>14</v>
      </c>
      <c r="F1239" s="89" t="s">
        <v>511</v>
      </c>
      <c r="G1239" s="89" t="s">
        <v>562</v>
      </c>
      <c r="H1239" s="89" t="s">
        <v>15</v>
      </c>
      <c r="I1239" s="89" t="s">
        <v>18</v>
      </c>
      <c r="J1239" s="89">
        <v>1</v>
      </c>
    </row>
    <row r="1240" spans="1:10" s="89" customFormat="1" x14ac:dyDescent="0.25">
      <c r="A1240" s="89" t="s">
        <v>14</v>
      </c>
      <c r="F1240" s="89" t="s">
        <v>511</v>
      </c>
      <c r="G1240" s="89" t="s">
        <v>563</v>
      </c>
      <c r="H1240" s="89" t="s">
        <v>15</v>
      </c>
      <c r="I1240" s="89" t="s">
        <v>32</v>
      </c>
      <c r="J1240" s="89">
        <v>1</v>
      </c>
    </row>
    <row r="1241" spans="1:10" s="89" customFormat="1" x14ac:dyDescent="0.25">
      <c r="A1241" s="89" t="s">
        <v>14</v>
      </c>
      <c r="F1241" s="89" t="s">
        <v>511</v>
      </c>
      <c r="G1241" s="89" t="s">
        <v>564</v>
      </c>
      <c r="H1241" s="89" t="s">
        <v>15</v>
      </c>
      <c r="I1241" s="89" t="s">
        <v>32</v>
      </c>
      <c r="J1241" s="89">
        <v>1</v>
      </c>
    </row>
    <row r="1242" spans="1:10" s="89" customFormat="1" x14ac:dyDescent="0.25">
      <c r="A1242" s="89" t="s">
        <v>14</v>
      </c>
      <c r="F1242" s="89" t="s">
        <v>511</v>
      </c>
      <c r="G1242" s="89" t="s">
        <v>565</v>
      </c>
      <c r="H1242" s="89" t="s">
        <v>15</v>
      </c>
      <c r="I1242" s="89" t="s">
        <v>32</v>
      </c>
      <c r="J1242" s="89">
        <v>1</v>
      </c>
    </row>
    <row r="1243" spans="1:10" s="89" customFormat="1" x14ac:dyDescent="0.25">
      <c r="A1243" s="89" t="s">
        <v>14</v>
      </c>
      <c r="F1243" s="89" t="s">
        <v>511</v>
      </c>
      <c r="G1243" s="89" t="s">
        <v>566</v>
      </c>
      <c r="H1243" s="89" t="s">
        <v>15</v>
      </c>
      <c r="I1243" s="89" t="s">
        <v>32</v>
      </c>
      <c r="J1243" s="89">
        <v>1</v>
      </c>
    </row>
    <row r="1244" spans="1:10" s="89" customFormat="1" x14ac:dyDescent="0.25">
      <c r="A1244" s="89" t="s">
        <v>14</v>
      </c>
      <c r="F1244" s="89" t="s">
        <v>511</v>
      </c>
      <c r="G1244" s="89" t="s">
        <v>567</v>
      </c>
      <c r="H1244" s="89" t="s">
        <v>15</v>
      </c>
      <c r="I1244" s="89" t="s">
        <v>32</v>
      </c>
      <c r="J1244" s="89">
        <v>1</v>
      </c>
    </row>
    <row r="1245" spans="1:10" s="89" customFormat="1" x14ac:dyDescent="0.25">
      <c r="A1245" s="89" t="s">
        <v>14</v>
      </c>
      <c r="F1245" s="89" t="s">
        <v>511</v>
      </c>
      <c r="G1245" s="89" t="s">
        <v>568</v>
      </c>
      <c r="H1245" s="89" t="s">
        <v>15</v>
      </c>
      <c r="I1245" s="89" t="s">
        <v>32</v>
      </c>
      <c r="J1245" s="89">
        <v>1</v>
      </c>
    </row>
    <row r="1246" spans="1:10" s="89" customFormat="1" x14ac:dyDescent="0.25">
      <c r="A1246" s="89" t="s">
        <v>14</v>
      </c>
      <c r="F1246" s="89" t="s">
        <v>511</v>
      </c>
      <c r="G1246" s="89" t="s">
        <v>569</v>
      </c>
      <c r="H1246" s="89" t="s">
        <v>15</v>
      </c>
      <c r="I1246" s="89" t="s">
        <v>32</v>
      </c>
      <c r="J1246" s="89">
        <v>1</v>
      </c>
    </row>
    <row r="1247" spans="1:10" s="89" customFormat="1" x14ac:dyDescent="0.25">
      <c r="A1247" s="89" t="s">
        <v>14</v>
      </c>
      <c r="F1247" s="89" t="s">
        <v>511</v>
      </c>
      <c r="G1247" s="89" t="s">
        <v>570</v>
      </c>
      <c r="H1247" s="89" t="s">
        <v>86</v>
      </c>
      <c r="I1247" s="89" t="s">
        <v>18</v>
      </c>
      <c r="J1247" s="89">
        <v>1</v>
      </c>
    </row>
    <row r="1248" spans="1:10" s="89" customFormat="1" x14ac:dyDescent="0.25">
      <c r="A1248" s="89" t="s">
        <v>14</v>
      </c>
      <c r="F1248" s="89" t="s">
        <v>511</v>
      </c>
      <c r="G1248" s="89" t="s">
        <v>571</v>
      </c>
      <c r="H1248" s="89" t="s">
        <v>86</v>
      </c>
      <c r="I1248" s="89" t="s">
        <v>32</v>
      </c>
      <c r="J1248" s="89">
        <v>1</v>
      </c>
    </row>
    <row r="1249" spans="1:10" s="89" customFormat="1" x14ac:dyDescent="0.25">
      <c r="A1249" s="89" t="s">
        <v>60</v>
      </c>
      <c r="C1249" s="89">
        <v>9</v>
      </c>
      <c r="D1249" s="89">
        <v>3</v>
      </c>
      <c r="F1249" s="89" t="s">
        <v>511</v>
      </c>
      <c r="G1249" s="89" t="s">
        <v>572</v>
      </c>
      <c r="H1249" s="89" t="s">
        <v>126</v>
      </c>
      <c r="I1249" s="89" t="s">
        <v>145</v>
      </c>
      <c r="J1249" s="89">
        <v>1</v>
      </c>
    </row>
    <row r="1250" spans="1:10" s="89" customFormat="1" x14ac:dyDescent="0.25">
      <c r="A1250" s="89" t="s">
        <v>60</v>
      </c>
      <c r="F1250" s="89" t="s">
        <v>511</v>
      </c>
      <c r="G1250" s="89" t="s">
        <v>573</v>
      </c>
      <c r="H1250" s="89" t="s">
        <v>252</v>
      </c>
      <c r="I1250" s="89" t="s">
        <v>145</v>
      </c>
      <c r="J1250" s="89">
        <v>1</v>
      </c>
    </row>
    <row r="1251" spans="1:10" s="89" customFormat="1" x14ac:dyDescent="0.25">
      <c r="A1251" s="89" t="s">
        <v>60</v>
      </c>
      <c r="F1251" s="89" t="s">
        <v>511</v>
      </c>
      <c r="G1251" s="89" t="s">
        <v>574</v>
      </c>
      <c r="H1251" s="89" t="s">
        <v>61</v>
      </c>
      <c r="I1251" s="89" t="s">
        <v>145</v>
      </c>
      <c r="J1251" s="89">
        <v>1</v>
      </c>
    </row>
    <row r="1252" spans="1:10" s="89" customFormat="1" x14ac:dyDescent="0.25">
      <c r="A1252" s="89" t="s">
        <v>60</v>
      </c>
      <c r="F1252" s="89" t="s">
        <v>511</v>
      </c>
      <c r="G1252" s="89" t="s">
        <v>575</v>
      </c>
      <c r="H1252" s="89" t="s">
        <v>61</v>
      </c>
      <c r="I1252" s="89" t="s">
        <v>145</v>
      </c>
      <c r="J1252" s="89">
        <v>1</v>
      </c>
    </row>
    <row r="1253" spans="1:10" s="89" customFormat="1" x14ac:dyDescent="0.25">
      <c r="A1253" s="89" t="s">
        <v>29</v>
      </c>
      <c r="C1253" s="89">
        <v>8</v>
      </c>
      <c r="D1253" s="89">
        <v>2</v>
      </c>
      <c r="F1253" s="89" t="s">
        <v>511</v>
      </c>
      <c r="G1253" s="89" t="s">
        <v>576</v>
      </c>
      <c r="H1253" s="89" t="s">
        <v>230</v>
      </c>
      <c r="I1253" s="89" t="s">
        <v>17</v>
      </c>
      <c r="J1253" s="89">
        <v>1</v>
      </c>
    </row>
    <row r="1254" spans="1:10" s="89" customFormat="1" x14ac:dyDescent="0.25">
      <c r="A1254" s="89" t="s">
        <v>29</v>
      </c>
      <c r="F1254" s="89" t="s">
        <v>511</v>
      </c>
      <c r="G1254" s="89" t="s">
        <v>576</v>
      </c>
      <c r="H1254" s="89" t="s">
        <v>230</v>
      </c>
      <c r="I1254" s="89" t="s">
        <v>32</v>
      </c>
      <c r="J1254" s="89">
        <v>1</v>
      </c>
    </row>
    <row r="1255" spans="1:10" s="89" customFormat="1" x14ac:dyDescent="0.25">
      <c r="A1255" s="89" t="s">
        <v>29</v>
      </c>
      <c r="F1255" s="89" t="s">
        <v>511</v>
      </c>
      <c r="G1255" s="89" t="s">
        <v>576</v>
      </c>
      <c r="H1255" s="89" t="s">
        <v>230</v>
      </c>
      <c r="I1255" s="89" t="s">
        <v>18</v>
      </c>
      <c r="J1255" s="89">
        <v>1</v>
      </c>
    </row>
    <row r="1256" spans="1:10" s="89" customFormat="1" x14ac:dyDescent="0.25">
      <c r="A1256" s="89" t="s">
        <v>29</v>
      </c>
      <c r="F1256" s="89" t="s">
        <v>511</v>
      </c>
      <c r="G1256" s="89" t="s">
        <v>576</v>
      </c>
      <c r="H1256" s="89" t="s">
        <v>230</v>
      </c>
      <c r="I1256" s="89" t="s">
        <v>38</v>
      </c>
      <c r="J1256" s="89">
        <v>1</v>
      </c>
    </row>
    <row r="1257" spans="1:10" s="89" customFormat="1" x14ac:dyDescent="0.25">
      <c r="A1257" s="89" t="s">
        <v>29</v>
      </c>
      <c r="F1257" s="89" t="s">
        <v>511</v>
      </c>
      <c r="G1257" s="89" t="s">
        <v>577</v>
      </c>
      <c r="H1257" s="89" t="s">
        <v>230</v>
      </c>
      <c r="I1257" s="89" t="s">
        <v>38</v>
      </c>
      <c r="J1257" s="89">
        <v>1</v>
      </c>
    </row>
    <row r="1258" spans="1:10" s="89" customFormat="1" x14ac:dyDescent="0.25">
      <c r="A1258" s="89" t="s">
        <v>29</v>
      </c>
      <c r="F1258" s="89" t="s">
        <v>511</v>
      </c>
      <c r="G1258" s="89" t="s">
        <v>578</v>
      </c>
      <c r="H1258" s="89" t="s">
        <v>230</v>
      </c>
      <c r="I1258" s="89" t="s">
        <v>46</v>
      </c>
      <c r="J1258" s="89">
        <v>1</v>
      </c>
    </row>
    <row r="1259" spans="1:10" s="89" customFormat="1" x14ac:dyDescent="0.25">
      <c r="A1259" s="89" t="s">
        <v>29</v>
      </c>
      <c r="F1259" s="89" t="s">
        <v>511</v>
      </c>
      <c r="G1259" s="89" t="s">
        <v>579</v>
      </c>
      <c r="H1259" s="89" t="s">
        <v>200</v>
      </c>
      <c r="I1259" s="89" t="s">
        <v>32</v>
      </c>
      <c r="J1259" s="89">
        <v>1</v>
      </c>
    </row>
    <row r="1260" spans="1:10" s="89" customFormat="1" x14ac:dyDescent="0.25">
      <c r="A1260" s="89" t="s">
        <v>29</v>
      </c>
      <c r="F1260" s="89" t="s">
        <v>511</v>
      </c>
      <c r="G1260" s="89" t="s">
        <v>579</v>
      </c>
      <c r="H1260" s="89" t="s">
        <v>200</v>
      </c>
      <c r="I1260" s="89" t="s">
        <v>46</v>
      </c>
      <c r="J1260" s="89">
        <v>1</v>
      </c>
    </row>
    <row r="1261" spans="1:10" s="89" customFormat="1" x14ac:dyDescent="0.25">
      <c r="A1261" s="89" t="s">
        <v>29</v>
      </c>
      <c r="F1261" s="89" t="s">
        <v>511</v>
      </c>
      <c r="G1261" s="89" t="s">
        <v>580</v>
      </c>
      <c r="H1261" s="89" t="s">
        <v>200</v>
      </c>
      <c r="I1261" s="89" t="s">
        <v>32</v>
      </c>
      <c r="J1261" s="89">
        <v>1</v>
      </c>
    </row>
    <row r="1262" spans="1:10" s="89" customFormat="1" x14ac:dyDescent="0.25">
      <c r="A1262" s="89" t="s">
        <v>23</v>
      </c>
      <c r="C1262" s="89">
        <v>52</v>
      </c>
      <c r="D1262" s="89">
        <v>3</v>
      </c>
      <c r="F1262" s="89" t="s">
        <v>511</v>
      </c>
      <c r="G1262" s="89" t="s">
        <v>581</v>
      </c>
      <c r="H1262" s="89" t="s">
        <v>39</v>
      </c>
      <c r="I1262" s="89" t="s">
        <v>32</v>
      </c>
      <c r="J1262" s="89">
        <v>1</v>
      </c>
    </row>
    <row r="1263" spans="1:10" s="89" customFormat="1" x14ac:dyDescent="0.25">
      <c r="A1263" s="89" t="s">
        <v>23</v>
      </c>
      <c r="F1263" s="89" t="s">
        <v>511</v>
      </c>
      <c r="G1263" s="89" t="s">
        <v>582</v>
      </c>
      <c r="H1263" s="89" t="s">
        <v>39</v>
      </c>
      <c r="I1263" s="89" t="s">
        <v>98</v>
      </c>
      <c r="J1263" s="89">
        <v>1</v>
      </c>
    </row>
    <row r="1264" spans="1:10" s="89" customFormat="1" x14ac:dyDescent="0.25">
      <c r="A1264" s="89" t="s">
        <v>23</v>
      </c>
      <c r="F1264" s="89" t="s">
        <v>511</v>
      </c>
      <c r="G1264" s="89" t="s">
        <v>583</v>
      </c>
      <c r="H1264" s="89" t="s">
        <v>39</v>
      </c>
      <c r="I1264" s="89" t="s">
        <v>21</v>
      </c>
      <c r="J1264" s="89">
        <v>1</v>
      </c>
    </row>
    <row r="1265" spans="1:10" s="89" customFormat="1" x14ac:dyDescent="0.25">
      <c r="A1265" s="89" t="s">
        <v>23</v>
      </c>
      <c r="F1265" s="89" t="s">
        <v>511</v>
      </c>
      <c r="G1265" s="89" t="s">
        <v>583</v>
      </c>
      <c r="H1265" s="89" t="s">
        <v>39</v>
      </c>
      <c r="I1265" s="89" t="s">
        <v>98</v>
      </c>
      <c r="J1265" s="89">
        <v>1</v>
      </c>
    </row>
    <row r="1266" spans="1:10" s="89" customFormat="1" x14ac:dyDescent="0.25">
      <c r="A1266" s="89" t="s">
        <v>23</v>
      </c>
      <c r="F1266" s="89" t="s">
        <v>511</v>
      </c>
      <c r="G1266" s="89" t="s">
        <v>584</v>
      </c>
      <c r="H1266" s="89" t="s">
        <v>39</v>
      </c>
      <c r="I1266" s="89" t="s">
        <v>69</v>
      </c>
      <c r="J1266" s="89">
        <v>1</v>
      </c>
    </row>
    <row r="1267" spans="1:10" s="89" customFormat="1" x14ac:dyDescent="0.25">
      <c r="A1267" s="89" t="s">
        <v>23</v>
      </c>
      <c r="F1267" s="89" t="s">
        <v>511</v>
      </c>
      <c r="G1267" s="89" t="s">
        <v>585</v>
      </c>
      <c r="H1267" s="89" t="s">
        <v>39</v>
      </c>
      <c r="I1267" s="89" t="s">
        <v>22</v>
      </c>
      <c r="J1267" s="89">
        <v>1</v>
      </c>
    </row>
    <row r="1268" spans="1:10" s="89" customFormat="1" x14ac:dyDescent="0.25">
      <c r="A1268" s="89" t="s">
        <v>23</v>
      </c>
      <c r="F1268" s="89" t="s">
        <v>511</v>
      </c>
      <c r="G1268" s="89" t="s">
        <v>586</v>
      </c>
      <c r="H1268" s="89" t="s">
        <v>39</v>
      </c>
      <c r="I1268" s="89" t="s">
        <v>133</v>
      </c>
      <c r="J1268" s="89">
        <v>1</v>
      </c>
    </row>
    <row r="1269" spans="1:10" s="89" customFormat="1" x14ac:dyDescent="0.25">
      <c r="A1269" s="89" t="s">
        <v>23</v>
      </c>
      <c r="F1269" s="89" t="s">
        <v>511</v>
      </c>
      <c r="G1269" s="89" t="s">
        <v>587</v>
      </c>
      <c r="H1269" s="89" t="s">
        <v>39</v>
      </c>
      <c r="I1269" s="89" t="s">
        <v>17</v>
      </c>
      <c r="J1269" s="89">
        <v>1</v>
      </c>
    </row>
    <row r="1270" spans="1:10" s="89" customFormat="1" x14ac:dyDescent="0.25">
      <c r="A1270" s="89" t="s">
        <v>23</v>
      </c>
      <c r="F1270" s="89" t="s">
        <v>511</v>
      </c>
      <c r="G1270" s="89" t="s">
        <v>588</v>
      </c>
      <c r="H1270" s="89" t="s">
        <v>39</v>
      </c>
      <c r="I1270" s="89" t="s">
        <v>13</v>
      </c>
      <c r="J1270" s="89">
        <v>2</v>
      </c>
    </row>
    <row r="1271" spans="1:10" s="89" customFormat="1" x14ac:dyDescent="0.25">
      <c r="A1271" s="89" t="s">
        <v>23</v>
      </c>
      <c r="F1271" s="89" t="s">
        <v>511</v>
      </c>
      <c r="G1271" s="89" t="s">
        <v>588</v>
      </c>
      <c r="H1271" s="89" t="s">
        <v>39</v>
      </c>
      <c r="I1271" s="89" t="s">
        <v>17</v>
      </c>
      <c r="J1271" s="89">
        <v>1</v>
      </c>
    </row>
    <row r="1272" spans="1:10" s="89" customFormat="1" x14ac:dyDescent="0.25">
      <c r="A1272" s="89" t="s">
        <v>23</v>
      </c>
      <c r="F1272" s="89" t="s">
        <v>511</v>
      </c>
      <c r="G1272" s="89" t="s">
        <v>589</v>
      </c>
      <c r="H1272" s="89" t="s">
        <v>39</v>
      </c>
      <c r="I1272" s="89" t="s">
        <v>46</v>
      </c>
      <c r="J1272" s="89">
        <v>3</v>
      </c>
    </row>
    <row r="1273" spans="1:10" s="89" customFormat="1" x14ac:dyDescent="0.25">
      <c r="A1273" s="89" t="s">
        <v>23</v>
      </c>
      <c r="F1273" s="89" t="s">
        <v>511</v>
      </c>
      <c r="G1273" s="89" t="s">
        <v>589</v>
      </c>
      <c r="H1273" s="89" t="s">
        <v>39</v>
      </c>
      <c r="I1273" s="89" t="s">
        <v>22</v>
      </c>
      <c r="J1273" s="89">
        <v>1</v>
      </c>
    </row>
    <row r="1274" spans="1:10" s="89" customFormat="1" x14ac:dyDescent="0.25">
      <c r="A1274" s="89" t="s">
        <v>23</v>
      </c>
      <c r="F1274" s="89" t="s">
        <v>511</v>
      </c>
      <c r="G1274" s="89" t="s">
        <v>589</v>
      </c>
      <c r="H1274" s="89" t="s">
        <v>39</v>
      </c>
      <c r="I1274" s="89" t="s">
        <v>32</v>
      </c>
      <c r="J1274" s="89">
        <v>10</v>
      </c>
    </row>
    <row r="1275" spans="1:10" s="89" customFormat="1" x14ac:dyDescent="0.25">
      <c r="A1275" s="89" t="s">
        <v>23</v>
      </c>
      <c r="F1275" s="89" t="s">
        <v>511</v>
      </c>
      <c r="G1275" s="89" t="s">
        <v>589</v>
      </c>
      <c r="H1275" s="89" t="s">
        <v>39</v>
      </c>
      <c r="I1275" s="89" t="s">
        <v>47</v>
      </c>
      <c r="J1275" s="89">
        <v>1</v>
      </c>
    </row>
    <row r="1276" spans="1:10" s="89" customFormat="1" x14ac:dyDescent="0.25">
      <c r="A1276" s="89" t="s">
        <v>23</v>
      </c>
      <c r="F1276" s="89" t="s">
        <v>511</v>
      </c>
      <c r="G1276" s="89" t="s">
        <v>589</v>
      </c>
      <c r="H1276" s="89" t="s">
        <v>39</v>
      </c>
      <c r="I1276" s="89" t="s">
        <v>145</v>
      </c>
      <c r="J1276" s="89">
        <v>1</v>
      </c>
    </row>
    <row r="1277" spans="1:10" s="89" customFormat="1" x14ac:dyDescent="0.25">
      <c r="A1277" s="89" t="s">
        <v>23</v>
      </c>
      <c r="F1277" s="89" t="s">
        <v>511</v>
      </c>
      <c r="G1277" s="89" t="s">
        <v>590</v>
      </c>
      <c r="H1277" s="89" t="s">
        <v>24</v>
      </c>
      <c r="I1277" s="89" t="s">
        <v>47</v>
      </c>
      <c r="J1277" s="89">
        <v>1</v>
      </c>
    </row>
    <row r="1278" spans="1:10" s="89" customFormat="1" x14ac:dyDescent="0.25">
      <c r="A1278" s="89" t="s">
        <v>23</v>
      </c>
      <c r="F1278" s="89" t="s">
        <v>511</v>
      </c>
      <c r="G1278" s="89" t="s">
        <v>590</v>
      </c>
      <c r="H1278" s="89" t="s">
        <v>24</v>
      </c>
      <c r="I1278" s="89" t="s">
        <v>22</v>
      </c>
      <c r="J1278" s="89">
        <v>1</v>
      </c>
    </row>
    <row r="1279" spans="1:10" s="89" customFormat="1" x14ac:dyDescent="0.25">
      <c r="A1279" s="89" t="s">
        <v>23</v>
      </c>
      <c r="F1279" s="89" t="s">
        <v>511</v>
      </c>
      <c r="G1279" s="89" t="s">
        <v>590</v>
      </c>
      <c r="H1279" s="89" t="s">
        <v>24</v>
      </c>
      <c r="I1279" s="89" t="s">
        <v>57</v>
      </c>
      <c r="J1279" s="89">
        <v>1</v>
      </c>
    </row>
    <row r="1280" spans="1:10" s="89" customFormat="1" x14ac:dyDescent="0.25">
      <c r="A1280" s="89" t="s">
        <v>23</v>
      </c>
      <c r="F1280" s="89" t="s">
        <v>511</v>
      </c>
      <c r="G1280" s="89" t="s">
        <v>590</v>
      </c>
      <c r="H1280" s="89" t="s">
        <v>24</v>
      </c>
      <c r="I1280" s="89" t="s">
        <v>32</v>
      </c>
      <c r="J1280" s="89">
        <v>1</v>
      </c>
    </row>
    <row r="1281" spans="1:10" s="89" customFormat="1" x14ac:dyDescent="0.25">
      <c r="A1281" s="89" t="s">
        <v>23</v>
      </c>
      <c r="F1281" s="89" t="s">
        <v>511</v>
      </c>
      <c r="G1281" s="89" t="s">
        <v>591</v>
      </c>
      <c r="H1281" s="89" t="s">
        <v>24</v>
      </c>
      <c r="I1281" s="89" t="s">
        <v>32</v>
      </c>
      <c r="J1281" s="89">
        <v>3</v>
      </c>
    </row>
    <row r="1282" spans="1:10" s="89" customFormat="1" x14ac:dyDescent="0.25">
      <c r="A1282" s="89" t="s">
        <v>23</v>
      </c>
      <c r="F1282" s="89" t="s">
        <v>511</v>
      </c>
      <c r="G1282" s="89" t="s">
        <v>592</v>
      </c>
      <c r="H1282" s="89" t="s">
        <v>24</v>
      </c>
      <c r="I1282" s="89" t="s">
        <v>32</v>
      </c>
      <c r="J1282" s="89">
        <v>1</v>
      </c>
    </row>
    <row r="1283" spans="1:10" s="89" customFormat="1" x14ac:dyDescent="0.25">
      <c r="A1283" s="89" t="s">
        <v>23</v>
      </c>
      <c r="F1283" s="89" t="s">
        <v>511</v>
      </c>
      <c r="G1283" s="89" t="s">
        <v>593</v>
      </c>
      <c r="H1283" s="89" t="s">
        <v>41</v>
      </c>
      <c r="I1283" s="89" t="s">
        <v>13</v>
      </c>
      <c r="J1283" s="89">
        <v>1</v>
      </c>
    </row>
    <row r="1284" spans="1:10" s="89" customFormat="1" x14ac:dyDescent="0.25">
      <c r="A1284" s="89" t="s">
        <v>23</v>
      </c>
      <c r="F1284" s="89" t="s">
        <v>511</v>
      </c>
      <c r="G1284" s="89" t="s">
        <v>593</v>
      </c>
      <c r="H1284" s="89" t="s">
        <v>41</v>
      </c>
      <c r="I1284" s="89" t="s">
        <v>21</v>
      </c>
      <c r="J1284" s="89">
        <v>1</v>
      </c>
    </row>
    <row r="1285" spans="1:10" s="89" customFormat="1" x14ac:dyDescent="0.25">
      <c r="A1285" s="89" t="s">
        <v>23</v>
      </c>
      <c r="F1285" s="89" t="s">
        <v>511</v>
      </c>
      <c r="G1285" s="89" t="s">
        <v>593</v>
      </c>
      <c r="H1285" s="89" t="s">
        <v>41</v>
      </c>
      <c r="I1285" s="89" t="s">
        <v>22</v>
      </c>
      <c r="J1285" s="89">
        <v>1</v>
      </c>
    </row>
    <row r="1286" spans="1:10" s="89" customFormat="1" x14ac:dyDescent="0.25">
      <c r="A1286" s="89" t="s">
        <v>23</v>
      </c>
      <c r="F1286" s="89" t="s">
        <v>511</v>
      </c>
      <c r="G1286" s="89" t="s">
        <v>593</v>
      </c>
      <c r="H1286" s="89" t="s">
        <v>41</v>
      </c>
      <c r="I1286" s="89" t="s">
        <v>32</v>
      </c>
      <c r="J1286" s="89">
        <v>1</v>
      </c>
    </row>
    <row r="1287" spans="1:10" s="89" customFormat="1" x14ac:dyDescent="0.25">
      <c r="A1287" s="89" t="s">
        <v>94</v>
      </c>
      <c r="C1287" s="89">
        <v>5</v>
      </c>
      <c r="D1287" s="89">
        <v>2</v>
      </c>
      <c r="F1287" s="89" t="s">
        <v>511</v>
      </c>
      <c r="G1287" s="89" t="s">
        <v>594</v>
      </c>
      <c r="H1287" s="89" t="s">
        <v>95</v>
      </c>
      <c r="I1287" s="89" t="s">
        <v>32</v>
      </c>
      <c r="J1287" s="89">
        <v>1</v>
      </c>
    </row>
    <row r="1288" spans="1:10" s="89" customFormat="1" x14ac:dyDescent="0.25">
      <c r="A1288" s="89" t="s">
        <v>94</v>
      </c>
      <c r="F1288" s="89" t="s">
        <v>511</v>
      </c>
      <c r="G1288" s="89" t="s">
        <v>595</v>
      </c>
      <c r="H1288" s="89" t="s">
        <v>95</v>
      </c>
      <c r="I1288" s="89" t="s">
        <v>32</v>
      </c>
      <c r="J1288" s="89">
        <v>1</v>
      </c>
    </row>
    <row r="1289" spans="1:10" s="89" customFormat="1" x14ac:dyDescent="0.25">
      <c r="A1289" s="89" t="s">
        <v>94</v>
      </c>
      <c r="F1289" s="89" t="s">
        <v>511</v>
      </c>
      <c r="G1289" s="89" t="s">
        <v>596</v>
      </c>
      <c r="H1289" s="89" t="s">
        <v>95</v>
      </c>
      <c r="I1289" s="89" t="s">
        <v>32</v>
      </c>
      <c r="J1289" s="89">
        <v>1</v>
      </c>
    </row>
    <row r="1290" spans="1:10" s="89" customFormat="1" x14ac:dyDescent="0.25">
      <c r="A1290" s="89" t="s">
        <v>94</v>
      </c>
      <c r="F1290" s="89" t="s">
        <v>511</v>
      </c>
      <c r="G1290" s="89" t="s">
        <v>596</v>
      </c>
      <c r="H1290" s="89" t="s">
        <v>95</v>
      </c>
      <c r="I1290" s="89" t="s">
        <v>17</v>
      </c>
      <c r="J1290" s="89">
        <v>1</v>
      </c>
    </row>
    <row r="1291" spans="1:10" s="89" customFormat="1" x14ac:dyDescent="0.25">
      <c r="A1291" s="89" t="s">
        <v>94</v>
      </c>
      <c r="F1291" s="89" t="s">
        <v>511</v>
      </c>
      <c r="G1291" s="89" t="s">
        <v>596</v>
      </c>
      <c r="H1291" s="89" t="s">
        <v>95</v>
      </c>
      <c r="I1291" s="89" t="s">
        <v>22</v>
      </c>
      <c r="J1291" s="89">
        <v>1</v>
      </c>
    </row>
    <row r="1292" spans="1:10" s="89" customFormat="1" x14ac:dyDescent="0.25">
      <c r="A1292" s="89" t="s">
        <v>94</v>
      </c>
      <c r="F1292" s="89" t="s">
        <v>511</v>
      </c>
      <c r="G1292" s="89" t="s">
        <v>596</v>
      </c>
      <c r="H1292" s="89" t="s">
        <v>95</v>
      </c>
      <c r="I1292" s="89" t="s">
        <v>45</v>
      </c>
      <c r="J1292" s="89">
        <v>1</v>
      </c>
    </row>
    <row r="1293" spans="1:10" s="89" customFormat="1" x14ac:dyDescent="0.25">
      <c r="A1293" s="89" t="s">
        <v>94</v>
      </c>
      <c r="F1293" s="89" t="s">
        <v>511</v>
      </c>
      <c r="G1293" s="89" t="s">
        <v>597</v>
      </c>
      <c r="H1293" s="89" t="s">
        <v>95</v>
      </c>
      <c r="I1293" s="89" t="s">
        <v>32</v>
      </c>
      <c r="J1293" s="89">
        <v>2</v>
      </c>
    </row>
    <row r="1294" spans="1:10" s="89" customFormat="1" x14ac:dyDescent="0.25">
      <c r="A1294" s="89" t="s">
        <v>94</v>
      </c>
      <c r="F1294" s="89" t="s">
        <v>511</v>
      </c>
      <c r="G1294" s="89" t="s">
        <v>598</v>
      </c>
      <c r="H1294" s="89" t="s">
        <v>95</v>
      </c>
      <c r="I1294" s="89" t="s">
        <v>22</v>
      </c>
      <c r="J1294" s="89">
        <v>1</v>
      </c>
    </row>
    <row r="1295" spans="1:10" s="89" customFormat="1" x14ac:dyDescent="0.25">
      <c r="A1295" s="89" t="s">
        <v>94</v>
      </c>
      <c r="F1295" s="89" t="s">
        <v>511</v>
      </c>
      <c r="G1295" s="89" t="s">
        <v>599</v>
      </c>
      <c r="H1295" s="89" t="s">
        <v>168</v>
      </c>
      <c r="I1295" s="89" t="s">
        <v>32</v>
      </c>
      <c r="J1295" s="89">
        <v>1</v>
      </c>
    </row>
    <row r="1296" spans="1:10" s="89" customFormat="1" x14ac:dyDescent="0.25">
      <c r="A1296" s="89" t="s">
        <v>94</v>
      </c>
      <c r="F1296" s="89" t="s">
        <v>511</v>
      </c>
      <c r="G1296" s="89" t="s">
        <v>600</v>
      </c>
      <c r="H1296" s="89" t="s">
        <v>168</v>
      </c>
      <c r="I1296" s="89" t="s">
        <v>32</v>
      </c>
      <c r="J1296" s="89">
        <v>1</v>
      </c>
    </row>
    <row r="1297" spans="1:10" s="89" customFormat="1" x14ac:dyDescent="0.25">
      <c r="A1297" s="89" t="s">
        <v>33</v>
      </c>
      <c r="B1297" s="89" t="s">
        <v>129</v>
      </c>
      <c r="C1297" s="89">
        <v>12</v>
      </c>
      <c r="F1297" s="89" t="s">
        <v>511</v>
      </c>
      <c r="G1297" s="89" t="s">
        <v>511</v>
      </c>
      <c r="H1297" s="89" t="s">
        <v>129</v>
      </c>
    </row>
    <row r="1298" spans="1:10" s="89" customFormat="1" x14ac:dyDescent="0.25">
      <c r="A1298" s="89" t="s">
        <v>60</v>
      </c>
      <c r="B1298" s="89" t="s">
        <v>70</v>
      </c>
      <c r="F1298" s="89" t="s">
        <v>610</v>
      </c>
      <c r="G1298" s="89" t="s">
        <v>610</v>
      </c>
      <c r="H1298" s="89" t="s">
        <v>70</v>
      </c>
      <c r="I1298" s="89" t="s">
        <v>45</v>
      </c>
      <c r="J1298" s="89">
        <v>3</v>
      </c>
    </row>
    <row r="1299" spans="1:10" s="89" customFormat="1" x14ac:dyDescent="0.25">
      <c r="A1299" s="89" t="s">
        <v>60</v>
      </c>
      <c r="B1299" s="89" t="s">
        <v>70</v>
      </c>
      <c r="F1299" s="89" t="s">
        <v>610</v>
      </c>
      <c r="G1299" s="89" t="s">
        <v>610</v>
      </c>
      <c r="H1299" s="89" t="s">
        <v>70</v>
      </c>
      <c r="I1299" s="89" t="s">
        <v>18</v>
      </c>
      <c r="J1299" s="89">
        <v>3</v>
      </c>
    </row>
    <row r="1300" spans="1:10" s="89" customFormat="1" x14ac:dyDescent="0.25">
      <c r="A1300" s="89" t="s">
        <v>60</v>
      </c>
      <c r="B1300" s="89" t="s">
        <v>70</v>
      </c>
      <c r="F1300" s="89" t="s">
        <v>610</v>
      </c>
      <c r="G1300" s="89" t="s">
        <v>610</v>
      </c>
      <c r="H1300" s="89" t="s">
        <v>70</v>
      </c>
      <c r="I1300" s="89" t="s">
        <v>17</v>
      </c>
      <c r="J1300" s="89">
        <v>1</v>
      </c>
    </row>
    <row r="1301" spans="1:10" s="89" customFormat="1" x14ac:dyDescent="0.25">
      <c r="A1301" s="89" t="s">
        <v>26</v>
      </c>
      <c r="B1301" s="89" t="s">
        <v>26</v>
      </c>
      <c r="D1301" s="89">
        <v>1</v>
      </c>
      <c r="F1301" s="89" t="s">
        <v>613</v>
      </c>
      <c r="G1301" s="89" t="s">
        <v>613</v>
      </c>
      <c r="H1301" s="89" t="s">
        <v>26</v>
      </c>
      <c r="I1301" s="89" t="s">
        <v>48</v>
      </c>
      <c r="J1301" s="89">
        <v>11</v>
      </c>
    </row>
    <row r="1302" spans="1:10" s="89" customFormat="1" x14ac:dyDescent="0.25">
      <c r="A1302" s="89" t="s">
        <v>26</v>
      </c>
      <c r="B1302" s="89" t="s">
        <v>26</v>
      </c>
      <c r="F1302" s="89" t="s">
        <v>613</v>
      </c>
      <c r="G1302" s="89" t="s">
        <v>613</v>
      </c>
      <c r="H1302" s="89" t="s">
        <v>26</v>
      </c>
      <c r="I1302" s="89" t="s">
        <v>22</v>
      </c>
      <c r="J1302" s="89">
        <v>10</v>
      </c>
    </row>
    <row r="1303" spans="1:10" s="89" customFormat="1" x14ac:dyDescent="0.25">
      <c r="A1303" s="89" t="s">
        <v>26</v>
      </c>
      <c r="B1303" s="89" t="s">
        <v>26</v>
      </c>
      <c r="F1303" s="89" t="s">
        <v>613</v>
      </c>
      <c r="G1303" s="89" t="s">
        <v>613</v>
      </c>
      <c r="H1303" s="89" t="s">
        <v>26</v>
      </c>
      <c r="I1303" s="89" t="s">
        <v>18</v>
      </c>
      <c r="J1303" s="89">
        <v>1</v>
      </c>
    </row>
    <row r="1304" spans="1:10" s="89" customFormat="1" x14ac:dyDescent="0.25">
      <c r="A1304" s="89" t="s">
        <v>26</v>
      </c>
      <c r="B1304" s="89" t="s">
        <v>26</v>
      </c>
      <c r="F1304" s="89" t="s">
        <v>613</v>
      </c>
      <c r="G1304" s="89" t="s">
        <v>613</v>
      </c>
      <c r="H1304" s="89" t="s">
        <v>26</v>
      </c>
      <c r="I1304" s="89" t="s">
        <v>17</v>
      </c>
      <c r="J1304" s="89">
        <v>2</v>
      </c>
    </row>
    <row r="1305" spans="1:10" s="89" customFormat="1" x14ac:dyDescent="0.25">
      <c r="A1305" s="89" t="s">
        <v>49</v>
      </c>
      <c r="B1305" s="89" t="s">
        <v>140</v>
      </c>
      <c r="F1305" s="89" t="s">
        <v>614</v>
      </c>
      <c r="G1305" s="89" t="s">
        <v>614</v>
      </c>
      <c r="H1305" s="89" t="s">
        <v>140</v>
      </c>
      <c r="I1305" s="89" t="s">
        <v>17</v>
      </c>
      <c r="J1305" s="89">
        <v>3</v>
      </c>
    </row>
    <row r="1306" spans="1:10" s="89" customFormat="1" x14ac:dyDescent="0.25">
      <c r="A1306" s="89" t="s">
        <v>49</v>
      </c>
      <c r="B1306" s="89" t="s">
        <v>140</v>
      </c>
      <c r="F1306" s="89" t="s">
        <v>614</v>
      </c>
      <c r="G1306" s="89" t="s">
        <v>614</v>
      </c>
      <c r="H1306" s="89" t="s">
        <v>140</v>
      </c>
      <c r="I1306" s="89" t="s">
        <v>22</v>
      </c>
      <c r="J1306" s="89">
        <v>2</v>
      </c>
    </row>
    <row r="1307" spans="1:10" s="89" customFormat="1" x14ac:dyDescent="0.25">
      <c r="A1307" s="89" t="s">
        <v>49</v>
      </c>
      <c r="B1307" s="89" t="s">
        <v>140</v>
      </c>
      <c r="F1307" s="89" t="s">
        <v>614</v>
      </c>
      <c r="G1307" s="89" t="s">
        <v>614</v>
      </c>
      <c r="H1307" s="89" t="s">
        <v>140</v>
      </c>
      <c r="I1307" s="89" t="s">
        <v>18</v>
      </c>
      <c r="J1307" s="89">
        <v>2</v>
      </c>
    </row>
    <row r="1308" spans="1:10" s="89" customFormat="1" x14ac:dyDescent="0.25">
      <c r="A1308" s="89" t="s">
        <v>26</v>
      </c>
      <c r="B1308" s="89" t="s">
        <v>26</v>
      </c>
      <c r="C1308" s="89">
        <v>20</v>
      </c>
      <c r="F1308" s="89" t="s">
        <v>615</v>
      </c>
      <c r="G1308" s="89" t="s">
        <v>615</v>
      </c>
      <c r="H1308" s="89" t="s">
        <v>26</v>
      </c>
      <c r="I1308" s="89" t="s">
        <v>22</v>
      </c>
      <c r="J1308" s="89">
        <v>2</v>
      </c>
    </row>
    <row r="1309" spans="1:10" s="89" customFormat="1" x14ac:dyDescent="0.25">
      <c r="A1309" s="89" t="s">
        <v>26</v>
      </c>
      <c r="B1309" s="89" t="s">
        <v>26</v>
      </c>
      <c r="F1309" s="89" t="s">
        <v>615</v>
      </c>
      <c r="G1309" s="89" t="s">
        <v>615</v>
      </c>
      <c r="H1309" s="89" t="s">
        <v>26</v>
      </c>
      <c r="I1309" s="89" t="s">
        <v>17</v>
      </c>
      <c r="J1309" s="89">
        <v>5</v>
      </c>
    </row>
    <row r="1310" spans="1:10" s="89" customFormat="1" x14ac:dyDescent="0.25">
      <c r="A1310" s="89" t="s">
        <v>23</v>
      </c>
      <c r="B1310" s="89" t="s">
        <v>39</v>
      </c>
      <c r="C1310" s="89">
        <v>16</v>
      </c>
      <c r="F1310" s="89" t="s">
        <v>618</v>
      </c>
      <c r="G1310" s="89" t="s">
        <v>618</v>
      </c>
      <c r="H1310" s="89" t="s">
        <v>39</v>
      </c>
      <c r="I1310" s="89" t="s">
        <v>17</v>
      </c>
      <c r="J1310" s="89">
        <v>1</v>
      </c>
    </row>
    <row r="1311" spans="1:10" s="89" customFormat="1" x14ac:dyDescent="0.25">
      <c r="A1311" s="89" t="s">
        <v>60</v>
      </c>
      <c r="F1311" s="89" t="s">
        <v>619</v>
      </c>
      <c r="G1311" s="89" t="s">
        <v>619</v>
      </c>
      <c r="H1311" s="89" t="s">
        <v>60</v>
      </c>
      <c r="I1311" s="89" t="s">
        <v>98</v>
      </c>
      <c r="J1311" s="89">
        <v>2</v>
      </c>
    </row>
    <row r="1312" spans="1:10" s="89" customFormat="1" x14ac:dyDescent="0.25">
      <c r="A1312" s="89" t="s">
        <v>60</v>
      </c>
      <c r="F1312" s="89" t="s">
        <v>619</v>
      </c>
      <c r="G1312" s="89" t="s">
        <v>619</v>
      </c>
      <c r="H1312" s="89" t="s">
        <v>60</v>
      </c>
      <c r="I1312" s="89" t="s">
        <v>21</v>
      </c>
      <c r="J1312" s="89">
        <v>1</v>
      </c>
    </row>
    <row r="1313" spans="1:10" s="89" customFormat="1" x14ac:dyDescent="0.25">
      <c r="A1313" s="89" t="s">
        <v>10</v>
      </c>
      <c r="B1313" s="89" t="s">
        <v>146</v>
      </c>
      <c r="F1313" s="89" t="s">
        <v>628</v>
      </c>
      <c r="G1313" s="89" t="s">
        <v>628</v>
      </c>
      <c r="H1313" s="89" t="s">
        <v>146</v>
      </c>
      <c r="I1313" s="89" t="s">
        <v>13</v>
      </c>
      <c r="J1313" s="89">
        <v>8</v>
      </c>
    </row>
    <row r="1314" spans="1:10" s="89" customFormat="1" x14ac:dyDescent="0.25">
      <c r="A1314" s="89" t="s">
        <v>10</v>
      </c>
      <c r="B1314" s="89" t="s">
        <v>146</v>
      </c>
      <c r="F1314" s="89" t="s">
        <v>628</v>
      </c>
      <c r="G1314" s="89" t="s">
        <v>628</v>
      </c>
      <c r="H1314" s="89" t="s">
        <v>146</v>
      </c>
      <c r="I1314" s="89" t="s">
        <v>19</v>
      </c>
      <c r="J1314" s="89">
        <v>3</v>
      </c>
    </row>
    <row r="1315" spans="1:10" s="89" customFormat="1" x14ac:dyDescent="0.25">
      <c r="A1315" s="89" t="s">
        <v>10</v>
      </c>
      <c r="B1315" s="89" t="s">
        <v>146</v>
      </c>
      <c r="F1315" s="89" t="s">
        <v>628</v>
      </c>
      <c r="G1315" s="89" t="s">
        <v>628</v>
      </c>
      <c r="H1315" s="89" t="s">
        <v>146</v>
      </c>
      <c r="I1315" s="89" t="s">
        <v>22</v>
      </c>
      <c r="J1315" s="89">
        <v>3</v>
      </c>
    </row>
    <row r="1316" spans="1:10" s="89" customFormat="1" x14ac:dyDescent="0.25">
      <c r="A1316" s="89" t="s">
        <v>29</v>
      </c>
      <c r="B1316" s="89" t="s">
        <v>30</v>
      </c>
      <c r="C1316" s="89">
        <v>2</v>
      </c>
      <c r="F1316" s="89" t="s">
        <v>629</v>
      </c>
      <c r="G1316" s="89" t="s">
        <v>629</v>
      </c>
      <c r="H1316" s="89" t="s">
        <v>30</v>
      </c>
    </row>
    <row r="1317" spans="1:10" s="89" customFormat="1" x14ac:dyDescent="0.25">
      <c r="A1317" s="89" t="s">
        <v>10</v>
      </c>
      <c r="B1317" s="89" t="s">
        <v>113</v>
      </c>
      <c r="F1317" s="89" t="s">
        <v>630</v>
      </c>
      <c r="G1317" s="89" t="s">
        <v>630</v>
      </c>
      <c r="H1317" s="89" t="s">
        <v>113</v>
      </c>
      <c r="I1317" s="89" t="s">
        <v>19</v>
      </c>
      <c r="J1317" s="89">
        <v>3</v>
      </c>
    </row>
    <row r="1318" spans="1:10" s="89" customFormat="1" x14ac:dyDescent="0.25">
      <c r="A1318" s="89" t="s">
        <v>10</v>
      </c>
      <c r="B1318" s="89" t="s">
        <v>113</v>
      </c>
      <c r="F1318" s="89" t="s">
        <v>630</v>
      </c>
      <c r="G1318" s="89" t="s">
        <v>630</v>
      </c>
      <c r="H1318" s="89" t="s">
        <v>113</v>
      </c>
      <c r="I1318" s="89" t="s">
        <v>22</v>
      </c>
      <c r="J1318" s="89">
        <v>1</v>
      </c>
    </row>
    <row r="1319" spans="1:10" s="89" customFormat="1" x14ac:dyDescent="0.25">
      <c r="A1319" s="89" t="s">
        <v>10</v>
      </c>
      <c r="B1319" s="89" t="s">
        <v>113</v>
      </c>
      <c r="F1319" s="89" t="s">
        <v>630</v>
      </c>
      <c r="G1319" s="89" t="s">
        <v>630</v>
      </c>
      <c r="H1319" s="89" t="s">
        <v>113</v>
      </c>
      <c r="I1319" s="89" t="s">
        <v>38</v>
      </c>
      <c r="J1319" s="89">
        <v>1</v>
      </c>
    </row>
    <row r="1320" spans="1:10" s="89" customFormat="1" x14ac:dyDescent="0.25">
      <c r="A1320" s="89" t="s">
        <v>10</v>
      </c>
      <c r="B1320" s="89" t="s">
        <v>113</v>
      </c>
      <c r="C1320" s="89">
        <v>4</v>
      </c>
      <c r="F1320" s="89" t="s">
        <v>631</v>
      </c>
      <c r="G1320" s="89" t="s">
        <v>631</v>
      </c>
      <c r="H1320" s="89" t="s">
        <v>113</v>
      </c>
      <c r="I1320" s="89" t="s">
        <v>19</v>
      </c>
      <c r="J1320" s="89">
        <v>2</v>
      </c>
    </row>
    <row r="1321" spans="1:10" s="89" customFormat="1" x14ac:dyDescent="0.25">
      <c r="A1321" s="89" t="s">
        <v>10</v>
      </c>
      <c r="B1321" s="89" t="s">
        <v>113</v>
      </c>
      <c r="F1321" s="89" t="s">
        <v>631</v>
      </c>
      <c r="G1321" s="89" t="s">
        <v>631</v>
      </c>
      <c r="H1321" s="89" t="s">
        <v>113</v>
      </c>
      <c r="I1321" s="89" t="s">
        <v>22</v>
      </c>
      <c r="J1321" s="89">
        <v>2</v>
      </c>
    </row>
    <row r="1322" spans="1:10" s="89" customFormat="1" x14ac:dyDescent="0.25">
      <c r="A1322" s="89" t="s">
        <v>10</v>
      </c>
      <c r="B1322" s="89" t="s">
        <v>113</v>
      </c>
      <c r="F1322" s="89" t="s">
        <v>631</v>
      </c>
      <c r="G1322" s="89" t="s">
        <v>631</v>
      </c>
      <c r="H1322" s="89" t="s">
        <v>113</v>
      </c>
      <c r="I1322" s="89" t="s">
        <v>38</v>
      </c>
      <c r="J1322" s="89">
        <v>1</v>
      </c>
    </row>
    <row r="1323" spans="1:10" s="89" customFormat="1" x14ac:dyDescent="0.25">
      <c r="A1323" s="89" t="s">
        <v>10</v>
      </c>
      <c r="B1323" s="89" t="s">
        <v>113</v>
      </c>
      <c r="C1323" s="89">
        <v>2</v>
      </c>
      <c r="F1323" s="89" t="s">
        <v>632</v>
      </c>
      <c r="G1323" s="89" t="s">
        <v>632</v>
      </c>
      <c r="H1323" s="89" t="s">
        <v>113</v>
      </c>
      <c r="I1323" s="89" t="s">
        <v>13</v>
      </c>
      <c r="J1323" s="89">
        <v>3</v>
      </c>
    </row>
    <row r="1324" spans="1:10" s="89" customFormat="1" x14ac:dyDescent="0.25">
      <c r="A1324" s="89" t="s">
        <v>10</v>
      </c>
      <c r="B1324" s="89" t="s">
        <v>113</v>
      </c>
      <c r="F1324" s="89" t="s">
        <v>632</v>
      </c>
      <c r="G1324" s="89" t="s">
        <v>632</v>
      </c>
      <c r="H1324" s="89" t="s">
        <v>113</v>
      </c>
      <c r="I1324" s="89" t="s">
        <v>21</v>
      </c>
      <c r="J1324" s="89">
        <v>2</v>
      </c>
    </row>
    <row r="1325" spans="1:10" x14ac:dyDescent="0.25">
      <c r="A1325" t="s">
        <v>94</v>
      </c>
      <c r="B1325" t="s">
        <v>95</v>
      </c>
      <c r="F1325" t="s">
        <v>633</v>
      </c>
      <c r="G1325" t="s">
        <v>633</v>
      </c>
      <c r="H1325" t="s">
        <v>95</v>
      </c>
      <c r="I1325" t="s">
        <v>21</v>
      </c>
    </row>
    <row r="1326" spans="1:10" x14ac:dyDescent="0.25">
      <c r="A1326" t="s">
        <v>94</v>
      </c>
      <c r="B1326" t="s">
        <v>95</v>
      </c>
      <c r="F1326" t="s">
        <v>633</v>
      </c>
      <c r="G1326" t="s">
        <v>633</v>
      </c>
      <c r="H1326" t="s">
        <v>95</v>
      </c>
      <c r="I1326" t="s">
        <v>18</v>
      </c>
    </row>
    <row r="1327" spans="1:10" x14ac:dyDescent="0.25">
      <c r="A1327" t="s">
        <v>94</v>
      </c>
      <c r="B1327" t="s">
        <v>95</v>
      </c>
      <c r="F1327" t="s">
        <v>633</v>
      </c>
      <c r="G1327" t="s">
        <v>633</v>
      </c>
      <c r="H1327" t="s">
        <v>95</v>
      </c>
      <c r="I1327" t="s">
        <v>47</v>
      </c>
    </row>
    <row r="1328" spans="1:10" s="89" customFormat="1" x14ac:dyDescent="0.25">
      <c r="A1328" s="89" t="s">
        <v>33</v>
      </c>
      <c r="B1328" s="89" t="s">
        <v>123</v>
      </c>
      <c r="E1328" s="89">
        <v>10</v>
      </c>
      <c r="F1328" s="89" t="s">
        <v>635</v>
      </c>
      <c r="G1328" s="89" t="s">
        <v>635</v>
      </c>
      <c r="H1328" s="89" t="s">
        <v>123</v>
      </c>
    </row>
    <row r="1329" spans="1:10" s="89" customFormat="1" x14ac:dyDescent="0.25">
      <c r="A1329" s="89" t="s">
        <v>23</v>
      </c>
      <c r="B1329" s="89" t="s">
        <v>41</v>
      </c>
      <c r="D1329" s="89">
        <v>4</v>
      </c>
      <c r="F1329" s="89" t="s">
        <v>637</v>
      </c>
      <c r="G1329" s="89" t="s">
        <v>637</v>
      </c>
      <c r="H1329" s="89" t="s">
        <v>41</v>
      </c>
      <c r="I1329" s="89" t="s">
        <v>17</v>
      </c>
      <c r="J1329" s="89">
        <v>4</v>
      </c>
    </row>
    <row r="1330" spans="1:10" s="89" customFormat="1" x14ac:dyDescent="0.25">
      <c r="A1330" s="89" t="s">
        <v>23</v>
      </c>
      <c r="B1330" s="89" t="s">
        <v>41</v>
      </c>
      <c r="D1330" s="89">
        <v>4</v>
      </c>
      <c r="F1330" s="89" t="s">
        <v>637</v>
      </c>
      <c r="G1330" s="89" t="s">
        <v>637</v>
      </c>
      <c r="H1330" s="89" t="s">
        <v>41</v>
      </c>
      <c r="I1330" s="89" t="s">
        <v>19</v>
      </c>
      <c r="J1330" s="89">
        <v>4</v>
      </c>
    </row>
    <row r="1331" spans="1:10" s="89" customFormat="1" x14ac:dyDescent="0.25">
      <c r="A1331" s="89" t="s">
        <v>23</v>
      </c>
      <c r="B1331" s="89" t="s">
        <v>41</v>
      </c>
      <c r="D1331" s="89">
        <v>4</v>
      </c>
      <c r="F1331" s="89" t="s">
        <v>637</v>
      </c>
      <c r="G1331" s="89" t="s">
        <v>637</v>
      </c>
      <c r="H1331" s="89" t="s">
        <v>41</v>
      </c>
      <c r="I1331" s="89" t="s">
        <v>46</v>
      </c>
      <c r="J1331" s="89">
        <v>4</v>
      </c>
    </row>
    <row r="1332" spans="1:10" s="89" customFormat="1" x14ac:dyDescent="0.25">
      <c r="A1332" s="89" t="s">
        <v>14</v>
      </c>
      <c r="B1332" s="89" t="s">
        <v>106</v>
      </c>
      <c r="C1332" s="89">
        <v>1</v>
      </c>
      <c r="F1332" s="89" t="s">
        <v>638</v>
      </c>
      <c r="G1332" s="89" t="s">
        <v>638</v>
      </c>
      <c r="H1332" s="89" t="s">
        <v>106</v>
      </c>
      <c r="I1332" s="89" t="s">
        <v>17</v>
      </c>
      <c r="J1332" s="89">
        <v>3</v>
      </c>
    </row>
    <row r="1333" spans="1:10" s="89" customFormat="1" x14ac:dyDescent="0.25">
      <c r="A1333" s="89" t="s">
        <v>14</v>
      </c>
      <c r="B1333" s="89" t="s">
        <v>106</v>
      </c>
      <c r="F1333" s="89" t="s">
        <v>638</v>
      </c>
      <c r="G1333" s="89" t="s">
        <v>638</v>
      </c>
      <c r="H1333" s="89" t="s">
        <v>106</v>
      </c>
      <c r="I1333" s="89" t="s">
        <v>22</v>
      </c>
      <c r="J1333" s="89">
        <v>2</v>
      </c>
    </row>
    <row r="1334" spans="1:10" s="89" customFormat="1" x14ac:dyDescent="0.25">
      <c r="A1334" s="89" t="s">
        <v>14</v>
      </c>
      <c r="B1334" s="89" t="s">
        <v>106</v>
      </c>
      <c r="F1334" s="89" t="s">
        <v>638</v>
      </c>
      <c r="G1334" s="89" t="s">
        <v>638</v>
      </c>
      <c r="H1334" s="89" t="s">
        <v>106</v>
      </c>
      <c r="I1334" s="89" t="s">
        <v>32</v>
      </c>
      <c r="J1334" s="89">
        <v>2</v>
      </c>
    </row>
    <row r="1335" spans="1:10" s="89" customFormat="1" x14ac:dyDescent="0.25">
      <c r="A1335" s="89" t="s">
        <v>14</v>
      </c>
      <c r="B1335" s="89" t="s">
        <v>106</v>
      </c>
      <c r="F1335" s="89" t="s">
        <v>638</v>
      </c>
      <c r="G1335" s="89" t="s">
        <v>638</v>
      </c>
      <c r="H1335" s="89" t="s">
        <v>106</v>
      </c>
      <c r="I1335" s="89" t="s">
        <v>18</v>
      </c>
      <c r="J1335" s="89">
        <v>1</v>
      </c>
    </row>
    <row r="1336" spans="1:10" s="89" customFormat="1" x14ac:dyDescent="0.25">
      <c r="A1336" s="89" t="s">
        <v>60</v>
      </c>
      <c r="B1336" s="89" t="s">
        <v>252</v>
      </c>
      <c r="F1336" s="89" t="s">
        <v>639</v>
      </c>
      <c r="G1336" s="89" t="s">
        <v>639</v>
      </c>
      <c r="H1336" s="89" t="s">
        <v>252</v>
      </c>
      <c r="I1336" s="89" t="s">
        <v>18</v>
      </c>
      <c r="J1336" s="89">
        <v>2</v>
      </c>
    </row>
    <row r="1337" spans="1:10" s="89" customFormat="1" x14ac:dyDescent="0.25">
      <c r="A1337" s="89" t="s">
        <v>101</v>
      </c>
      <c r="B1337" s="89" t="s">
        <v>297</v>
      </c>
      <c r="E1337" s="89">
        <v>2</v>
      </c>
      <c r="F1337" s="89" t="s">
        <v>640</v>
      </c>
      <c r="G1337" s="89" t="s">
        <v>640</v>
      </c>
      <c r="H1337" s="89" t="s">
        <v>297</v>
      </c>
    </row>
    <row r="1338" spans="1:10" s="89" customFormat="1" x14ac:dyDescent="0.25">
      <c r="A1338" s="89" t="s">
        <v>26</v>
      </c>
      <c r="B1338" s="89" t="s">
        <v>26</v>
      </c>
      <c r="C1338" s="89">
        <v>15</v>
      </c>
      <c r="F1338" s="89" t="s">
        <v>641</v>
      </c>
      <c r="G1338" s="89" t="s">
        <v>641</v>
      </c>
      <c r="H1338" s="89" t="s">
        <v>26</v>
      </c>
    </row>
    <row r="1339" spans="1:10" s="89" customFormat="1" x14ac:dyDescent="0.25">
      <c r="A1339" s="89" t="s">
        <v>153</v>
      </c>
      <c r="B1339" s="89" t="s">
        <v>468</v>
      </c>
      <c r="F1339" s="89" t="s">
        <v>642</v>
      </c>
      <c r="G1339" s="89" t="s">
        <v>642</v>
      </c>
      <c r="H1339" s="89" t="s">
        <v>468</v>
      </c>
      <c r="J1339" s="89">
        <v>2</v>
      </c>
    </row>
    <row r="1340" spans="1:10" s="89" customFormat="1" x14ac:dyDescent="0.25">
      <c r="A1340" s="89" t="s">
        <v>60</v>
      </c>
      <c r="B1340" s="89" t="s">
        <v>126</v>
      </c>
      <c r="C1340" s="89">
        <v>6</v>
      </c>
      <c r="F1340" s="89" t="s">
        <v>644</v>
      </c>
      <c r="G1340" s="89" t="s">
        <v>644</v>
      </c>
      <c r="H1340" s="89" t="s">
        <v>126</v>
      </c>
    </row>
    <row r="1341" spans="1:10" s="89" customFormat="1" x14ac:dyDescent="0.25">
      <c r="A1341" s="89" t="s">
        <v>26</v>
      </c>
      <c r="B1341" s="89" t="s">
        <v>26</v>
      </c>
      <c r="C1341" s="89">
        <v>22</v>
      </c>
      <c r="F1341" s="89" t="s">
        <v>645</v>
      </c>
      <c r="G1341" s="89" t="s">
        <v>645</v>
      </c>
      <c r="H1341" s="89" t="s">
        <v>26</v>
      </c>
    </row>
    <row r="1342" spans="1:10" s="89" customFormat="1" x14ac:dyDescent="0.25">
      <c r="A1342" s="89" t="s">
        <v>14</v>
      </c>
      <c r="B1342" s="89" t="s">
        <v>15</v>
      </c>
      <c r="C1342" s="89">
        <v>8</v>
      </c>
      <c r="F1342" s="89" t="s">
        <v>645</v>
      </c>
      <c r="G1342" s="89" t="s">
        <v>645</v>
      </c>
      <c r="H1342" s="89" t="s">
        <v>15</v>
      </c>
    </row>
    <row r="1343" spans="1:10" s="89" customFormat="1" x14ac:dyDescent="0.25">
      <c r="A1343" s="89" t="s">
        <v>60</v>
      </c>
      <c r="B1343" s="89" t="s">
        <v>126</v>
      </c>
      <c r="C1343" s="89">
        <v>5</v>
      </c>
      <c r="F1343" s="89" t="s">
        <v>645</v>
      </c>
      <c r="G1343" s="89" t="s">
        <v>645</v>
      </c>
      <c r="H1343" s="89" t="s">
        <v>126</v>
      </c>
    </row>
    <row r="1344" spans="1:10" s="89" customFormat="1" x14ac:dyDescent="0.25">
      <c r="A1344" s="89" t="s">
        <v>33</v>
      </c>
      <c r="B1344" s="89" t="s">
        <v>123</v>
      </c>
      <c r="C1344" s="89">
        <v>6</v>
      </c>
      <c r="F1344" s="89" t="s">
        <v>645</v>
      </c>
      <c r="G1344" s="89" t="s">
        <v>645</v>
      </c>
      <c r="H1344" s="89" t="s">
        <v>123</v>
      </c>
    </row>
    <row r="1345" spans="1:10" s="89" customFormat="1" x14ac:dyDescent="0.25">
      <c r="A1345" s="89" t="s">
        <v>49</v>
      </c>
      <c r="B1345" s="89" t="s">
        <v>140</v>
      </c>
      <c r="C1345" s="89">
        <v>1</v>
      </c>
      <c r="F1345" s="89" t="s">
        <v>646</v>
      </c>
      <c r="G1345" s="89" t="s">
        <v>646</v>
      </c>
      <c r="H1345" s="89" t="s">
        <v>140</v>
      </c>
    </row>
    <row r="1346" spans="1:10" s="89" customFormat="1" x14ac:dyDescent="0.25">
      <c r="A1346" s="89" t="s">
        <v>26</v>
      </c>
      <c r="B1346" s="89" t="s">
        <v>26</v>
      </c>
      <c r="C1346" s="89">
        <v>18</v>
      </c>
      <c r="D1346" s="89">
        <v>12</v>
      </c>
      <c r="F1346" s="89" t="s">
        <v>647</v>
      </c>
      <c r="G1346" s="89" t="s">
        <v>647</v>
      </c>
      <c r="H1346" s="89" t="s">
        <v>26</v>
      </c>
      <c r="I1346" s="89" t="s">
        <v>38</v>
      </c>
      <c r="J1346" s="89">
        <v>1</v>
      </c>
    </row>
    <row r="1347" spans="1:10" s="89" customFormat="1" x14ac:dyDescent="0.25">
      <c r="A1347" s="89" t="s">
        <v>23</v>
      </c>
      <c r="B1347" s="89" t="s">
        <v>189</v>
      </c>
      <c r="C1347" s="89">
        <v>1</v>
      </c>
      <c r="F1347" s="89" t="s">
        <v>648</v>
      </c>
      <c r="G1347" s="89" t="s">
        <v>648</v>
      </c>
      <c r="H1347" s="89" t="s">
        <v>189</v>
      </c>
    </row>
    <row r="1348" spans="1:10" s="89" customFormat="1" x14ac:dyDescent="0.25">
      <c r="A1348" s="89" t="s">
        <v>14</v>
      </c>
      <c r="B1348" s="89" t="s">
        <v>88</v>
      </c>
      <c r="C1348" s="89">
        <v>3</v>
      </c>
      <c r="D1348" s="89">
        <v>3</v>
      </c>
      <c r="F1348" s="89" t="s">
        <v>649</v>
      </c>
      <c r="G1348" s="89" t="s">
        <v>649</v>
      </c>
      <c r="H1348" s="89" t="s">
        <v>88</v>
      </c>
      <c r="I1348" s="89" t="s">
        <v>32</v>
      </c>
      <c r="J1348" s="89">
        <v>1</v>
      </c>
    </row>
    <row r="1349" spans="1:10" s="89" customFormat="1" x14ac:dyDescent="0.25">
      <c r="A1349" s="89" t="s">
        <v>14</v>
      </c>
      <c r="B1349" s="89" t="s">
        <v>88</v>
      </c>
      <c r="F1349" s="89" t="s">
        <v>649</v>
      </c>
      <c r="G1349" s="89" t="s">
        <v>649</v>
      </c>
      <c r="H1349" s="89" t="s">
        <v>88</v>
      </c>
      <c r="I1349" s="89" t="s">
        <v>19</v>
      </c>
      <c r="J1349" s="89">
        <v>2</v>
      </c>
    </row>
    <row r="1350" spans="1:10" s="89" customFormat="1" x14ac:dyDescent="0.25">
      <c r="A1350" s="89" t="s">
        <v>26</v>
      </c>
      <c r="B1350" s="89" t="s">
        <v>26</v>
      </c>
      <c r="E1350" s="89">
        <v>10</v>
      </c>
      <c r="F1350" s="89" t="s">
        <v>650</v>
      </c>
      <c r="G1350" s="89" t="s">
        <v>650</v>
      </c>
      <c r="H1350" s="89" t="s">
        <v>26</v>
      </c>
    </row>
    <row r="1351" spans="1:10" s="89" customFormat="1" x14ac:dyDescent="0.25">
      <c r="A1351" s="89" t="s">
        <v>26</v>
      </c>
      <c r="B1351" s="89" t="s">
        <v>26</v>
      </c>
      <c r="C1351" s="89">
        <v>7</v>
      </c>
      <c r="D1351" s="89">
        <v>7</v>
      </c>
      <c r="F1351" s="89" t="s">
        <v>651</v>
      </c>
      <c r="G1351" s="89" t="s">
        <v>651</v>
      </c>
      <c r="H1351" s="89" t="s">
        <v>26</v>
      </c>
      <c r="I1351" s="89" t="s">
        <v>17</v>
      </c>
      <c r="J1351" s="89">
        <v>1</v>
      </c>
    </row>
    <row r="1352" spans="1:10" s="89" customFormat="1" x14ac:dyDescent="0.25">
      <c r="A1352" s="89" t="s">
        <v>26</v>
      </c>
      <c r="B1352" s="89" t="s">
        <v>26</v>
      </c>
      <c r="F1352" s="89" t="s">
        <v>651</v>
      </c>
      <c r="G1352" s="89" t="s">
        <v>651</v>
      </c>
      <c r="H1352" s="89" t="s">
        <v>26</v>
      </c>
      <c r="I1352" s="89" t="s">
        <v>48</v>
      </c>
      <c r="J1352" s="89">
        <v>1</v>
      </c>
    </row>
    <row r="1353" spans="1:10" s="89" customFormat="1" x14ac:dyDescent="0.25">
      <c r="A1353" s="89" t="s">
        <v>26</v>
      </c>
      <c r="B1353" s="89" t="s">
        <v>26</v>
      </c>
      <c r="F1353" s="89" t="s">
        <v>651</v>
      </c>
      <c r="G1353" s="89" t="s">
        <v>651</v>
      </c>
      <c r="H1353" s="89" t="s">
        <v>26</v>
      </c>
      <c r="I1353" s="89" t="s">
        <v>206</v>
      </c>
      <c r="J1353" s="89">
        <v>4</v>
      </c>
    </row>
    <row r="1354" spans="1:10" s="89" customFormat="1" x14ac:dyDescent="0.25">
      <c r="A1354" s="89" t="s">
        <v>14</v>
      </c>
      <c r="B1354" s="89" t="s">
        <v>106</v>
      </c>
      <c r="F1354" s="89" t="s">
        <v>652</v>
      </c>
      <c r="G1354" s="89" t="s">
        <v>652</v>
      </c>
      <c r="H1354" s="89" t="s">
        <v>106</v>
      </c>
      <c r="I1354" s="89" t="s">
        <v>21</v>
      </c>
      <c r="J1354" s="89">
        <v>1</v>
      </c>
    </row>
    <row r="1355" spans="1:10" s="89" customFormat="1" x14ac:dyDescent="0.25">
      <c r="A1355" s="89" t="s">
        <v>54</v>
      </c>
      <c r="B1355" s="89" t="s">
        <v>111</v>
      </c>
      <c r="C1355" s="89">
        <v>12</v>
      </c>
      <c r="F1355" s="89" t="s">
        <v>653</v>
      </c>
      <c r="G1355" s="89" t="s">
        <v>653</v>
      </c>
      <c r="H1355" s="89" t="s">
        <v>111</v>
      </c>
      <c r="I1355" s="89" t="s">
        <v>17</v>
      </c>
      <c r="J1355" s="89">
        <v>6</v>
      </c>
    </row>
    <row r="1356" spans="1:10" s="89" customFormat="1" x14ac:dyDescent="0.25">
      <c r="A1356" s="89" t="s">
        <v>54</v>
      </c>
      <c r="B1356" s="89" t="s">
        <v>111</v>
      </c>
      <c r="F1356" s="89" t="s">
        <v>653</v>
      </c>
      <c r="G1356" s="89" t="s">
        <v>653</v>
      </c>
      <c r="H1356" s="89" t="s">
        <v>111</v>
      </c>
      <c r="I1356" s="89" t="s">
        <v>22</v>
      </c>
      <c r="J1356" s="89">
        <v>4</v>
      </c>
    </row>
    <row r="1357" spans="1:10" s="89" customFormat="1" x14ac:dyDescent="0.25">
      <c r="A1357" s="89" t="s">
        <v>54</v>
      </c>
      <c r="B1357" s="89" t="s">
        <v>111</v>
      </c>
      <c r="F1357" s="89" t="s">
        <v>653</v>
      </c>
      <c r="G1357" s="89" t="s">
        <v>653</v>
      </c>
      <c r="H1357" s="89" t="s">
        <v>111</v>
      </c>
      <c r="I1357" s="89" t="s">
        <v>47</v>
      </c>
      <c r="J1357" s="89">
        <v>2</v>
      </c>
    </row>
    <row r="1358" spans="1:10" s="89" customFormat="1" x14ac:dyDescent="0.25">
      <c r="A1358" s="89" t="s">
        <v>54</v>
      </c>
      <c r="B1358" s="89" t="s">
        <v>111</v>
      </c>
      <c r="F1358" s="89" t="s">
        <v>653</v>
      </c>
      <c r="G1358" s="89" t="s">
        <v>653</v>
      </c>
      <c r="H1358" s="89" t="s">
        <v>111</v>
      </c>
      <c r="I1358" s="89" t="s">
        <v>32</v>
      </c>
      <c r="J1358" s="89">
        <v>2</v>
      </c>
    </row>
    <row r="1359" spans="1:10" s="89" customFormat="1" x14ac:dyDescent="0.25">
      <c r="A1359" s="89" t="s">
        <v>54</v>
      </c>
      <c r="B1359" s="89" t="s">
        <v>111</v>
      </c>
      <c r="F1359" s="89" t="s">
        <v>653</v>
      </c>
      <c r="G1359" s="89" t="s">
        <v>653</v>
      </c>
      <c r="H1359" s="89" t="s">
        <v>111</v>
      </c>
      <c r="I1359" s="89" t="s">
        <v>18</v>
      </c>
      <c r="J1359" s="89">
        <v>1</v>
      </c>
    </row>
    <row r="1360" spans="1:10" s="89" customFormat="1" x14ac:dyDescent="0.25">
      <c r="A1360" s="89" t="s">
        <v>54</v>
      </c>
      <c r="B1360" s="89" t="s">
        <v>111</v>
      </c>
      <c r="F1360" s="89" t="s">
        <v>653</v>
      </c>
      <c r="G1360" s="89" t="s">
        <v>653</v>
      </c>
      <c r="H1360" s="89" t="s">
        <v>111</v>
      </c>
      <c r="I1360" s="89" t="s">
        <v>48</v>
      </c>
      <c r="J1360" s="89">
        <v>1</v>
      </c>
    </row>
    <row r="1361" spans="1:10" s="89" customFormat="1" x14ac:dyDescent="0.25">
      <c r="A1361" s="89" t="s">
        <v>54</v>
      </c>
      <c r="B1361" s="89" t="s">
        <v>111</v>
      </c>
      <c r="F1361" s="89" t="s">
        <v>653</v>
      </c>
      <c r="G1361" s="89" t="s">
        <v>653</v>
      </c>
      <c r="H1361" s="89" t="s">
        <v>111</v>
      </c>
      <c r="I1361" s="89" t="s">
        <v>19</v>
      </c>
      <c r="J1361" s="89">
        <v>4</v>
      </c>
    </row>
    <row r="1362" spans="1:10" s="89" customFormat="1" x14ac:dyDescent="0.25">
      <c r="A1362" s="89" t="s">
        <v>54</v>
      </c>
      <c r="B1362" s="89" t="s">
        <v>111</v>
      </c>
      <c r="F1362" s="89" t="s">
        <v>653</v>
      </c>
      <c r="G1362" s="89" t="s">
        <v>653</v>
      </c>
      <c r="H1362" s="89" t="s">
        <v>111</v>
      </c>
      <c r="I1362" s="89" t="s">
        <v>21</v>
      </c>
      <c r="J1362" s="89">
        <v>3</v>
      </c>
    </row>
    <row r="1363" spans="1:10" s="89" customFormat="1" x14ac:dyDescent="0.25">
      <c r="A1363" s="89" t="s">
        <v>54</v>
      </c>
      <c r="B1363" s="89" t="s">
        <v>111</v>
      </c>
      <c r="F1363" s="89" t="s">
        <v>653</v>
      </c>
      <c r="G1363" s="89" t="s">
        <v>653</v>
      </c>
      <c r="H1363" s="89" t="s">
        <v>111</v>
      </c>
      <c r="I1363" s="89" t="s">
        <v>13</v>
      </c>
      <c r="J1363" s="89">
        <v>5</v>
      </c>
    </row>
    <row r="1364" spans="1:10" s="89" customFormat="1" x14ac:dyDescent="0.25">
      <c r="A1364" s="89" t="s">
        <v>101</v>
      </c>
      <c r="B1364" s="89" t="s">
        <v>297</v>
      </c>
      <c r="F1364" s="89" t="s">
        <v>654</v>
      </c>
      <c r="G1364" s="89" t="s">
        <v>654</v>
      </c>
      <c r="H1364" s="89" t="s">
        <v>297</v>
      </c>
      <c r="I1364" s="89" t="s">
        <v>48</v>
      </c>
      <c r="J1364" s="89">
        <v>2</v>
      </c>
    </row>
    <row r="1365" spans="1:10" s="89" customFormat="1" x14ac:dyDescent="0.25">
      <c r="A1365" s="89" t="s">
        <v>101</v>
      </c>
      <c r="B1365" s="89" t="s">
        <v>297</v>
      </c>
      <c r="F1365" s="89" t="s">
        <v>654</v>
      </c>
      <c r="G1365" s="89" t="s">
        <v>654</v>
      </c>
      <c r="H1365" s="89" t="s">
        <v>297</v>
      </c>
      <c r="I1365" s="89" t="s">
        <v>17</v>
      </c>
      <c r="J1365" s="89">
        <v>1</v>
      </c>
    </row>
    <row r="1366" spans="1:10" s="89" customFormat="1" x14ac:dyDescent="0.25">
      <c r="A1366" s="89" t="s">
        <v>101</v>
      </c>
      <c r="B1366" s="89" t="s">
        <v>297</v>
      </c>
      <c r="F1366" s="89" t="s">
        <v>654</v>
      </c>
      <c r="G1366" s="89" t="s">
        <v>654</v>
      </c>
      <c r="H1366" s="89" t="s">
        <v>297</v>
      </c>
      <c r="I1366" s="89" t="s">
        <v>32</v>
      </c>
      <c r="J1366" s="89">
        <v>2</v>
      </c>
    </row>
    <row r="1367" spans="1:10" s="89" customFormat="1" x14ac:dyDescent="0.25">
      <c r="A1367" s="89" t="s">
        <v>101</v>
      </c>
      <c r="B1367" s="89" t="s">
        <v>297</v>
      </c>
      <c r="F1367" s="89" t="s">
        <v>654</v>
      </c>
      <c r="G1367" s="89" t="s">
        <v>654</v>
      </c>
      <c r="H1367" s="89" t="s">
        <v>297</v>
      </c>
      <c r="I1367" s="89" t="s">
        <v>21</v>
      </c>
      <c r="J1367" s="89">
        <v>1</v>
      </c>
    </row>
    <row r="1368" spans="1:10" s="89" customFormat="1" x14ac:dyDescent="0.25">
      <c r="A1368" s="89" t="s">
        <v>26</v>
      </c>
      <c r="B1368" s="89" t="s">
        <v>26</v>
      </c>
      <c r="C1368" s="89">
        <v>80</v>
      </c>
      <c r="D1368" s="89">
        <v>8</v>
      </c>
      <c r="F1368" s="89" t="s">
        <v>655</v>
      </c>
      <c r="G1368" s="89" t="s">
        <v>656</v>
      </c>
      <c r="H1368" s="89" t="s">
        <v>26</v>
      </c>
      <c r="I1368" s="89" t="s">
        <v>18</v>
      </c>
      <c r="J1368" s="89">
        <v>2</v>
      </c>
    </row>
    <row r="1369" spans="1:10" s="89" customFormat="1" x14ac:dyDescent="0.25">
      <c r="A1369" s="89" t="s">
        <v>26</v>
      </c>
      <c r="B1369" s="89" t="s">
        <v>26</v>
      </c>
      <c r="F1369" s="89" t="s">
        <v>655</v>
      </c>
      <c r="G1369" s="89" t="s">
        <v>656</v>
      </c>
      <c r="H1369" s="89" t="s">
        <v>26</v>
      </c>
      <c r="I1369" s="89" t="s">
        <v>17</v>
      </c>
      <c r="J1369" s="89">
        <v>1</v>
      </c>
    </row>
    <row r="1370" spans="1:10" s="89" customFormat="1" x14ac:dyDescent="0.25">
      <c r="A1370" s="89" t="s">
        <v>26</v>
      </c>
      <c r="B1370" s="89" t="s">
        <v>26</v>
      </c>
      <c r="F1370" s="89" t="s">
        <v>655</v>
      </c>
      <c r="G1370" s="89" t="s">
        <v>657</v>
      </c>
      <c r="H1370" s="89" t="s">
        <v>26</v>
      </c>
      <c r="I1370" s="89" t="s">
        <v>48</v>
      </c>
      <c r="J1370" s="89">
        <v>2</v>
      </c>
    </row>
    <row r="1371" spans="1:10" s="89" customFormat="1" x14ac:dyDescent="0.25">
      <c r="A1371" s="89" t="s">
        <v>26</v>
      </c>
      <c r="B1371" s="89" t="s">
        <v>26</v>
      </c>
      <c r="F1371" s="89" t="s">
        <v>655</v>
      </c>
      <c r="G1371" s="89" t="s">
        <v>658</v>
      </c>
      <c r="H1371" s="89" t="s">
        <v>26</v>
      </c>
      <c r="I1371" s="89" t="s">
        <v>48</v>
      </c>
      <c r="J1371" s="89">
        <v>1</v>
      </c>
    </row>
    <row r="1372" spans="1:10" s="89" customFormat="1" x14ac:dyDescent="0.25">
      <c r="A1372" s="89" t="s">
        <v>26</v>
      </c>
      <c r="B1372" s="89" t="s">
        <v>26</v>
      </c>
      <c r="F1372" s="89" t="s">
        <v>655</v>
      </c>
      <c r="G1372" s="89" t="s">
        <v>658</v>
      </c>
      <c r="H1372" s="89" t="s">
        <v>26</v>
      </c>
      <c r="I1372" s="89" t="s">
        <v>46</v>
      </c>
      <c r="J1372" s="89">
        <v>1</v>
      </c>
    </row>
    <row r="1373" spans="1:10" s="89" customFormat="1" x14ac:dyDescent="0.25">
      <c r="A1373" s="89" t="s">
        <v>26</v>
      </c>
      <c r="B1373" s="89" t="s">
        <v>26</v>
      </c>
      <c r="F1373" s="89" t="s">
        <v>655</v>
      </c>
      <c r="G1373" s="89" t="s">
        <v>658</v>
      </c>
      <c r="H1373" s="89" t="s">
        <v>26</v>
      </c>
      <c r="I1373" s="89" t="s">
        <v>206</v>
      </c>
      <c r="J1373" s="89">
        <v>1</v>
      </c>
    </row>
    <row r="1374" spans="1:10" s="89" customFormat="1" x14ac:dyDescent="0.25">
      <c r="A1374" s="89" t="s">
        <v>29</v>
      </c>
      <c r="B1374" s="89" t="s">
        <v>230</v>
      </c>
      <c r="F1374" s="89" t="s">
        <v>655</v>
      </c>
      <c r="G1374" s="89" t="s">
        <v>659</v>
      </c>
      <c r="H1374" s="89" t="s">
        <v>230</v>
      </c>
      <c r="I1374" s="89" t="s">
        <v>22</v>
      </c>
      <c r="J1374" s="89">
        <v>1</v>
      </c>
    </row>
    <row r="1375" spans="1:10" s="89" customFormat="1" x14ac:dyDescent="0.25">
      <c r="A1375" s="89" t="s">
        <v>29</v>
      </c>
      <c r="B1375" s="89" t="s">
        <v>230</v>
      </c>
      <c r="F1375" s="89" t="s">
        <v>655</v>
      </c>
      <c r="G1375" s="89" t="s">
        <v>659</v>
      </c>
      <c r="H1375" s="89" t="s">
        <v>230</v>
      </c>
      <c r="I1375" s="89" t="s">
        <v>45</v>
      </c>
      <c r="J1375" s="89">
        <v>1</v>
      </c>
    </row>
    <row r="1376" spans="1:10" s="89" customFormat="1" x14ac:dyDescent="0.25">
      <c r="A1376" s="89" t="s">
        <v>29</v>
      </c>
      <c r="B1376" s="89" t="s">
        <v>230</v>
      </c>
      <c r="F1376" s="89" t="s">
        <v>655</v>
      </c>
      <c r="G1376" s="89" t="s">
        <v>659</v>
      </c>
      <c r="H1376" s="89" t="s">
        <v>230</v>
      </c>
      <c r="I1376" s="89" t="s">
        <v>18</v>
      </c>
      <c r="J1376" s="89">
        <v>1</v>
      </c>
    </row>
    <row r="1377" spans="1:10" s="89" customFormat="1" x14ac:dyDescent="0.25">
      <c r="A1377" s="89" t="s">
        <v>29</v>
      </c>
      <c r="B1377" s="89" t="s">
        <v>230</v>
      </c>
      <c r="F1377" s="89" t="s">
        <v>655</v>
      </c>
      <c r="G1377" s="89" t="s">
        <v>659</v>
      </c>
      <c r="H1377" s="89" t="s">
        <v>230</v>
      </c>
      <c r="I1377" s="89" t="s">
        <v>17</v>
      </c>
      <c r="J1377" s="89">
        <v>2</v>
      </c>
    </row>
    <row r="1378" spans="1:10" s="89" customFormat="1" x14ac:dyDescent="0.25">
      <c r="A1378" s="89" t="s">
        <v>29</v>
      </c>
      <c r="B1378" s="89" t="s">
        <v>230</v>
      </c>
      <c r="F1378" s="89" t="s">
        <v>655</v>
      </c>
      <c r="G1378" s="89" t="s">
        <v>659</v>
      </c>
      <c r="H1378" s="89" t="s">
        <v>230</v>
      </c>
      <c r="I1378" s="89" t="s">
        <v>46</v>
      </c>
      <c r="J1378" s="89">
        <v>1</v>
      </c>
    </row>
    <row r="1379" spans="1:10" s="89" customFormat="1" x14ac:dyDescent="0.25">
      <c r="A1379" s="89" t="s">
        <v>29</v>
      </c>
      <c r="B1379" s="89" t="s">
        <v>230</v>
      </c>
      <c r="F1379" s="89" t="s">
        <v>655</v>
      </c>
      <c r="G1379" s="89" t="s">
        <v>659</v>
      </c>
      <c r="H1379" s="89" t="s">
        <v>230</v>
      </c>
      <c r="I1379" s="89" t="s">
        <v>206</v>
      </c>
      <c r="J1379" s="89">
        <v>1</v>
      </c>
    </row>
    <row r="1380" spans="1:10" s="89" customFormat="1" x14ac:dyDescent="0.25">
      <c r="A1380" s="89" t="s">
        <v>26</v>
      </c>
      <c r="B1380" s="89" t="s">
        <v>26</v>
      </c>
      <c r="F1380" s="89" t="s">
        <v>655</v>
      </c>
      <c r="G1380" s="89" t="s">
        <v>660</v>
      </c>
      <c r="H1380" s="89" t="s">
        <v>26</v>
      </c>
      <c r="I1380" s="89" t="s">
        <v>17</v>
      </c>
      <c r="J1380" s="89">
        <v>1</v>
      </c>
    </row>
    <row r="1381" spans="1:10" s="89" customFormat="1" x14ac:dyDescent="0.25">
      <c r="A1381" s="89" t="s">
        <v>29</v>
      </c>
      <c r="B1381" s="89" t="s">
        <v>200</v>
      </c>
      <c r="F1381" s="89" t="s">
        <v>655</v>
      </c>
      <c r="G1381" s="89" t="s">
        <v>661</v>
      </c>
      <c r="H1381" s="89" t="s">
        <v>200</v>
      </c>
      <c r="I1381" s="89" t="s">
        <v>22</v>
      </c>
      <c r="J1381" s="89">
        <v>2</v>
      </c>
    </row>
    <row r="1382" spans="1:10" s="89" customFormat="1" x14ac:dyDescent="0.25">
      <c r="A1382" s="89" t="s">
        <v>29</v>
      </c>
      <c r="B1382" s="89" t="s">
        <v>200</v>
      </c>
      <c r="F1382" s="89" t="s">
        <v>655</v>
      </c>
      <c r="G1382" s="89" t="s">
        <v>661</v>
      </c>
      <c r="H1382" s="89" t="s">
        <v>200</v>
      </c>
      <c r="I1382" s="89" t="s">
        <v>46</v>
      </c>
      <c r="J1382" s="89">
        <v>2</v>
      </c>
    </row>
    <row r="1383" spans="1:10" s="89" customFormat="1" x14ac:dyDescent="0.25">
      <c r="A1383" s="89" t="s">
        <v>29</v>
      </c>
      <c r="B1383" s="89" t="s">
        <v>230</v>
      </c>
      <c r="F1383" s="89" t="s">
        <v>655</v>
      </c>
      <c r="G1383" s="89" t="s">
        <v>662</v>
      </c>
      <c r="H1383" s="89" t="s">
        <v>230</v>
      </c>
      <c r="I1383" s="89" t="s">
        <v>46</v>
      </c>
      <c r="J1383" s="89">
        <v>1</v>
      </c>
    </row>
    <row r="1384" spans="1:10" s="89" customFormat="1" x14ac:dyDescent="0.25">
      <c r="A1384" s="89" t="s">
        <v>78</v>
      </c>
      <c r="B1384" s="89" t="s">
        <v>426</v>
      </c>
      <c r="F1384" s="89" t="s">
        <v>655</v>
      </c>
      <c r="G1384" s="89" t="s">
        <v>663</v>
      </c>
      <c r="H1384" s="89" t="s">
        <v>426</v>
      </c>
      <c r="I1384" s="89" t="s">
        <v>22</v>
      </c>
      <c r="J1384" s="89">
        <v>1</v>
      </c>
    </row>
    <row r="1385" spans="1:10" s="89" customFormat="1" x14ac:dyDescent="0.25">
      <c r="A1385" s="89" t="s">
        <v>78</v>
      </c>
      <c r="B1385" s="89" t="s">
        <v>426</v>
      </c>
      <c r="F1385" s="89" t="s">
        <v>655</v>
      </c>
      <c r="G1385" s="89" t="s">
        <v>663</v>
      </c>
      <c r="H1385" s="89" t="s">
        <v>426</v>
      </c>
      <c r="I1385" s="89" t="s">
        <v>46</v>
      </c>
      <c r="J1385" s="89">
        <v>1</v>
      </c>
    </row>
    <row r="1386" spans="1:10" s="89" customFormat="1" x14ac:dyDescent="0.25">
      <c r="A1386" s="89" t="s">
        <v>78</v>
      </c>
      <c r="B1386" s="89" t="s">
        <v>426</v>
      </c>
      <c r="F1386" s="89" t="s">
        <v>655</v>
      </c>
      <c r="G1386" s="89" t="s">
        <v>663</v>
      </c>
      <c r="H1386" s="89" t="s">
        <v>426</v>
      </c>
      <c r="I1386" s="89" t="s">
        <v>206</v>
      </c>
      <c r="J1386" s="89">
        <v>1</v>
      </c>
    </row>
    <row r="1387" spans="1:10" s="89" customFormat="1" x14ac:dyDescent="0.25">
      <c r="A1387" s="89" t="s">
        <v>60</v>
      </c>
      <c r="B1387" s="89" t="s">
        <v>126</v>
      </c>
      <c r="F1387" s="89" t="s">
        <v>655</v>
      </c>
      <c r="G1387" s="89" t="s">
        <v>664</v>
      </c>
      <c r="H1387" s="89" t="s">
        <v>126</v>
      </c>
      <c r="I1387" s="89" t="s">
        <v>206</v>
      </c>
      <c r="J1387" s="89">
        <v>1</v>
      </c>
    </row>
    <row r="1388" spans="1:10" s="89" customFormat="1" x14ac:dyDescent="0.25">
      <c r="A1388" s="89" t="s">
        <v>60</v>
      </c>
      <c r="B1388" s="89" t="s">
        <v>126</v>
      </c>
      <c r="F1388" s="89" t="s">
        <v>655</v>
      </c>
      <c r="G1388" s="89" t="s">
        <v>664</v>
      </c>
      <c r="H1388" s="89" t="s">
        <v>126</v>
      </c>
      <c r="I1388" s="89" t="s">
        <v>46</v>
      </c>
      <c r="J1388" s="89">
        <v>1</v>
      </c>
    </row>
    <row r="1389" spans="1:10" s="89" customFormat="1" x14ac:dyDescent="0.25">
      <c r="A1389" s="89" t="s">
        <v>60</v>
      </c>
      <c r="B1389" s="89" t="s">
        <v>126</v>
      </c>
      <c r="F1389" s="89" t="s">
        <v>655</v>
      </c>
      <c r="G1389" s="89" t="s">
        <v>664</v>
      </c>
      <c r="H1389" s="89" t="s">
        <v>126</v>
      </c>
      <c r="I1389" s="89" t="s">
        <v>57</v>
      </c>
      <c r="J1389" s="89">
        <v>2</v>
      </c>
    </row>
    <row r="1390" spans="1:10" s="89" customFormat="1" x14ac:dyDescent="0.25">
      <c r="A1390" s="89" t="s">
        <v>60</v>
      </c>
      <c r="B1390" s="89" t="s">
        <v>70</v>
      </c>
      <c r="F1390" s="89" t="s">
        <v>655</v>
      </c>
      <c r="G1390" s="89" t="s">
        <v>665</v>
      </c>
      <c r="H1390" s="89" t="s">
        <v>70</v>
      </c>
      <c r="I1390" s="89" t="s">
        <v>48</v>
      </c>
      <c r="J1390" s="89">
        <v>1</v>
      </c>
    </row>
    <row r="1391" spans="1:10" s="89" customFormat="1" x14ac:dyDescent="0.25">
      <c r="A1391" s="89" t="s">
        <v>60</v>
      </c>
      <c r="B1391" s="89" t="s">
        <v>70</v>
      </c>
      <c r="F1391" s="89" t="s">
        <v>655</v>
      </c>
      <c r="G1391" s="89" t="s">
        <v>665</v>
      </c>
      <c r="H1391" s="89" t="s">
        <v>70</v>
      </c>
      <c r="I1391" s="89" t="s">
        <v>46</v>
      </c>
      <c r="J1391" s="89">
        <v>1</v>
      </c>
    </row>
    <row r="1392" spans="1:10" s="89" customFormat="1" x14ac:dyDescent="0.25">
      <c r="A1392" s="89" t="s">
        <v>60</v>
      </c>
      <c r="B1392" s="89" t="s">
        <v>70</v>
      </c>
      <c r="F1392" s="89" t="s">
        <v>655</v>
      </c>
      <c r="G1392" s="89" t="s">
        <v>665</v>
      </c>
      <c r="H1392" s="89" t="s">
        <v>70</v>
      </c>
      <c r="I1392" s="89" t="s">
        <v>47</v>
      </c>
      <c r="J1392" s="89">
        <v>1</v>
      </c>
    </row>
    <row r="1393" spans="1:10" s="89" customFormat="1" x14ac:dyDescent="0.25">
      <c r="A1393" s="89" t="s">
        <v>60</v>
      </c>
      <c r="B1393" s="89" t="s">
        <v>70</v>
      </c>
      <c r="F1393" s="89" t="s">
        <v>655</v>
      </c>
      <c r="G1393" s="89" t="s">
        <v>665</v>
      </c>
      <c r="H1393" s="89" t="s">
        <v>70</v>
      </c>
      <c r="I1393" s="89" t="s">
        <v>57</v>
      </c>
      <c r="J1393" s="89">
        <v>1</v>
      </c>
    </row>
    <row r="1394" spans="1:10" s="89" customFormat="1" x14ac:dyDescent="0.25">
      <c r="A1394" s="89" t="s">
        <v>60</v>
      </c>
      <c r="B1394" s="89" t="s">
        <v>70</v>
      </c>
      <c r="F1394" s="89" t="s">
        <v>655</v>
      </c>
      <c r="G1394" s="89" t="s">
        <v>665</v>
      </c>
      <c r="H1394" s="89" t="s">
        <v>70</v>
      </c>
      <c r="I1394" s="89" t="s">
        <v>206</v>
      </c>
      <c r="J1394" s="89">
        <v>1</v>
      </c>
    </row>
    <row r="1395" spans="1:10" s="89" customFormat="1" x14ac:dyDescent="0.25">
      <c r="A1395" s="89" t="s">
        <v>60</v>
      </c>
      <c r="B1395" s="89" t="s">
        <v>61</v>
      </c>
      <c r="F1395" s="89" t="s">
        <v>655</v>
      </c>
      <c r="G1395" s="89" t="s">
        <v>666</v>
      </c>
      <c r="H1395" s="89" t="s">
        <v>61</v>
      </c>
      <c r="I1395" s="89" t="s">
        <v>22</v>
      </c>
      <c r="J1395" s="89">
        <v>2</v>
      </c>
    </row>
    <row r="1396" spans="1:10" s="89" customFormat="1" x14ac:dyDescent="0.25">
      <c r="A1396" s="89" t="s">
        <v>60</v>
      </c>
      <c r="B1396" s="89" t="s">
        <v>61</v>
      </c>
      <c r="F1396" s="89" t="s">
        <v>655</v>
      </c>
      <c r="G1396" s="89" t="s">
        <v>666</v>
      </c>
      <c r="H1396" s="89" t="s">
        <v>61</v>
      </c>
      <c r="I1396" s="89" t="s">
        <v>45</v>
      </c>
      <c r="J1396" s="89">
        <v>2</v>
      </c>
    </row>
    <row r="1397" spans="1:10" s="89" customFormat="1" x14ac:dyDescent="0.25">
      <c r="A1397" s="89" t="s">
        <v>60</v>
      </c>
      <c r="B1397" s="89" t="s">
        <v>61</v>
      </c>
      <c r="F1397" s="89" t="s">
        <v>655</v>
      </c>
      <c r="G1397" s="89" t="s">
        <v>666</v>
      </c>
      <c r="H1397" s="89" t="s">
        <v>61</v>
      </c>
      <c r="I1397" s="89" t="s">
        <v>46</v>
      </c>
      <c r="J1397" s="89">
        <v>2</v>
      </c>
    </row>
    <row r="1398" spans="1:10" s="89" customFormat="1" x14ac:dyDescent="0.25">
      <c r="A1398" s="89" t="s">
        <v>49</v>
      </c>
      <c r="B1398" s="89" t="s">
        <v>140</v>
      </c>
      <c r="F1398" s="89" t="s">
        <v>655</v>
      </c>
      <c r="G1398" s="89" t="s">
        <v>667</v>
      </c>
      <c r="H1398" s="89" t="s">
        <v>140</v>
      </c>
      <c r="I1398" s="89" t="s">
        <v>22</v>
      </c>
      <c r="J1398" s="89">
        <v>1</v>
      </c>
    </row>
    <row r="1399" spans="1:10" s="89" customFormat="1" x14ac:dyDescent="0.25">
      <c r="A1399" s="89" t="s">
        <v>49</v>
      </c>
      <c r="B1399" s="89" t="s">
        <v>140</v>
      </c>
      <c r="F1399" s="89" t="s">
        <v>655</v>
      </c>
      <c r="G1399" s="89" t="s">
        <v>667</v>
      </c>
      <c r="H1399" s="89" t="s">
        <v>140</v>
      </c>
      <c r="I1399" s="89" t="s">
        <v>17</v>
      </c>
      <c r="J1399" s="89">
        <v>1</v>
      </c>
    </row>
    <row r="1400" spans="1:10" s="89" customFormat="1" x14ac:dyDescent="0.25">
      <c r="A1400" s="89" t="s">
        <v>49</v>
      </c>
      <c r="B1400" s="89" t="s">
        <v>140</v>
      </c>
      <c r="F1400" s="89" t="s">
        <v>655</v>
      </c>
      <c r="G1400" s="89" t="s">
        <v>667</v>
      </c>
      <c r="H1400" s="89" t="s">
        <v>140</v>
      </c>
      <c r="I1400" s="89" t="s">
        <v>46</v>
      </c>
      <c r="J1400" s="89">
        <v>1</v>
      </c>
    </row>
    <row r="1401" spans="1:10" s="89" customFormat="1" x14ac:dyDescent="0.25">
      <c r="A1401" s="89" t="s">
        <v>49</v>
      </c>
      <c r="B1401" s="89" t="s">
        <v>140</v>
      </c>
      <c r="F1401" s="89" t="s">
        <v>655</v>
      </c>
      <c r="G1401" s="89" t="s">
        <v>667</v>
      </c>
      <c r="H1401" s="89" t="s">
        <v>140</v>
      </c>
      <c r="I1401" s="89" t="s">
        <v>57</v>
      </c>
      <c r="J1401" s="89">
        <v>1</v>
      </c>
    </row>
    <row r="1402" spans="1:10" s="89" customFormat="1" x14ac:dyDescent="0.25">
      <c r="A1402" s="89" t="s">
        <v>101</v>
      </c>
      <c r="B1402" s="89" t="s">
        <v>102</v>
      </c>
      <c r="F1402" s="89" t="s">
        <v>655</v>
      </c>
      <c r="G1402" s="89" t="s">
        <v>668</v>
      </c>
      <c r="H1402" s="89" t="s">
        <v>102</v>
      </c>
      <c r="I1402" s="89" t="s">
        <v>22</v>
      </c>
      <c r="J1402" s="89">
        <v>1</v>
      </c>
    </row>
    <row r="1403" spans="1:10" s="89" customFormat="1" x14ac:dyDescent="0.25">
      <c r="A1403" s="89" t="s">
        <v>101</v>
      </c>
      <c r="B1403" s="89" t="s">
        <v>102</v>
      </c>
      <c r="F1403" s="89" t="s">
        <v>655</v>
      </c>
      <c r="G1403" s="89" t="s">
        <v>668</v>
      </c>
      <c r="H1403" s="89" t="s">
        <v>102</v>
      </c>
      <c r="I1403" s="89" t="s">
        <v>46</v>
      </c>
      <c r="J1403" s="89">
        <v>1</v>
      </c>
    </row>
    <row r="1404" spans="1:10" s="89" customFormat="1" x14ac:dyDescent="0.25">
      <c r="A1404" s="89" t="s">
        <v>33</v>
      </c>
      <c r="B1404" s="89" t="s">
        <v>129</v>
      </c>
      <c r="F1404" s="89" t="s">
        <v>655</v>
      </c>
      <c r="G1404" s="89" t="s">
        <v>669</v>
      </c>
      <c r="H1404" s="89" t="s">
        <v>129</v>
      </c>
      <c r="I1404" s="89" t="s">
        <v>22</v>
      </c>
      <c r="J1404" s="89">
        <v>1</v>
      </c>
    </row>
    <row r="1405" spans="1:10" s="89" customFormat="1" x14ac:dyDescent="0.25">
      <c r="A1405" s="89" t="s">
        <v>33</v>
      </c>
      <c r="B1405" s="89" t="s">
        <v>129</v>
      </c>
      <c r="F1405" s="89" t="s">
        <v>655</v>
      </c>
      <c r="G1405" s="89" t="s">
        <v>669</v>
      </c>
      <c r="H1405" s="89" t="s">
        <v>129</v>
      </c>
      <c r="I1405" s="89" t="s">
        <v>45</v>
      </c>
      <c r="J1405" s="89">
        <v>1</v>
      </c>
    </row>
    <row r="1406" spans="1:10" s="89" customFormat="1" x14ac:dyDescent="0.25">
      <c r="A1406" s="89" t="s">
        <v>33</v>
      </c>
      <c r="B1406" s="89" t="s">
        <v>129</v>
      </c>
      <c r="F1406" s="89" t="s">
        <v>655</v>
      </c>
      <c r="G1406" s="89" t="s">
        <v>669</v>
      </c>
      <c r="H1406" s="89" t="s">
        <v>129</v>
      </c>
      <c r="I1406" s="89" t="s">
        <v>17</v>
      </c>
      <c r="J1406" s="89">
        <v>1</v>
      </c>
    </row>
    <row r="1407" spans="1:10" s="89" customFormat="1" x14ac:dyDescent="0.25">
      <c r="A1407" s="89" t="s">
        <v>10</v>
      </c>
      <c r="B1407" s="89" t="s">
        <v>113</v>
      </c>
      <c r="F1407" s="89" t="s">
        <v>655</v>
      </c>
      <c r="G1407" s="89" t="s">
        <v>670</v>
      </c>
      <c r="H1407" s="89" t="s">
        <v>113</v>
      </c>
      <c r="I1407" s="89" t="s">
        <v>22</v>
      </c>
      <c r="J1407" s="89">
        <v>2</v>
      </c>
    </row>
    <row r="1408" spans="1:10" s="89" customFormat="1" x14ac:dyDescent="0.25">
      <c r="A1408" s="89" t="s">
        <v>23</v>
      </c>
      <c r="B1408" s="89" t="s">
        <v>189</v>
      </c>
      <c r="F1408" s="89" t="s">
        <v>655</v>
      </c>
      <c r="G1408" s="89" t="s">
        <v>671</v>
      </c>
      <c r="H1408" s="89" t="s">
        <v>189</v>
      </c>
      <c r="I1408" s="89" t="s">
        <v>22</v>
      </c>
      <c r="J1408" s="89">
        <v>1</v>
      </c>
    </row>
    <row r="1409" spans="1:10" s="89" customFormat="1" x14ac:dyDescent="0.25">
      <c r="A1409" s="89" t="s">
        <v>23</v>
      </c>
      <c r="B1409" s="89" t="s">
        <v>189</v>
      </c>
      <c r="F1409" s="89" t="s">
        <v>655</v>
      </c>
      <c r="G1409" s="89" t="s">
        <v>671</v>
      </c>
      <c r="H1409" s="89" t="s">
        <v>189</v>
      </c>
      <c r="I1409" s="89" t="s">
        <v>46</v>
      </c>
      <c r="J1409" s="89">
        <v>1</v>
      </c>
    </row>
    <row r="1410" spans="1:10" s="89" customFormat="1" x14ac:dyDescent="0.25">
      <c r="A1410" s="89" t="s">
        <v>94</v>
      </c>
      <c r="B1410" s="89" t="s">
        <v>213</v>
      </c>
      <c r="F1410" s="89" t="s">
        <v>655</v>
      </c>
      <c r="G1410" s="89" t="s">
        <v>672</v>
      </c>
      <c r="H1410" s="89" t="s">
        <v>213</v>
      </c>
      <c r="I1410" s="89" t="s">
        <v>22</v>
      </c>
      <c r="J1410" s="89">
        <v>2</v>
      </c>
    </row>
    <row r="1411" spans="1:10" s="89" customFormat="1" x14ac:dyDescent="0.25">
      <c r="A1411" s="89" t="s">
        <v>94</v>
      </c>
      <c r="B1411" s="89" t="s">
        <v>213</v>
      </c>
      <c r="F1411" s="89" t="s">
        <v>655</v>
      </c>
      <c r="G1411" s="89" t="s">
        <v>672</v>
      </c>
      <c r="H1411" s="89" t="s">
        <v>213</v>
      </c>
      <c r="I1411" s="89" t="s">
        <v>46</v>
      </c>
      <c r="J1411" s="89">
        <v>2</v>
      </c>
    </row>
    <row r="1412" spans="1:10" s="89" customFormat="1" x14ac:dyDescent="0.25">
      <c r="A1412" s="89" t="s">
        <v>94</v>
      </c>
      <c r="B1412" s="89" t="s">
        <v>213</v>
      </c>
      <c r="F1412" s="89" t="s">
        <v>655</v>
      </c>
      <c r="G1412" s="89" t="s">
        <v>672</v>
      </c>
      <c r="H1412" s="89" t="s">
        <v>213</v>
      </c>
      <c r="I1412" s="89" t="s">
        <v>206</v>
      </c>
      <c r="J1412" s="89">
        <v>1</v>
      </c>
    </row>
    <row r="1413" spans="1:10" s="89" customFormat="1" x14ac:dyDescent="0.25">
      <c r="A1413" s="89" t="s">
        <v>94</v>
      </c>
      <c r="B1413" s="89" t="s">
        <v>95</v>
      </c>
      <c r="F1413" s="89" t="s">
        <v>655</v>
      </c>
      <c r="G1413" s="89" t="s">
        <v>673</v>
      </c>
      <c r="H1413" s="89" t="s">
        <v>95</v>
      </c>
      <c r="I1413" s="89" t="s">
        <v>22</v>
      </c>
      <c r="J1413" s="89">
        <v>2</v>
      </c>
    </row>
    <row r="1414" spans="1:10" s="89" customFormat="1" x14ac:dyDescent="0.25">
      <c r="A1414" s="89" t="s">
        <v>94</v>
      </c>
      <c r="B1414" s="89" t="s">
        <v>95</v>
      </c>
      <c r="F1414" s="89" t="s">
        <v>655</v>
      </c>
      <c r="G1414" s="89" t="s">
        <v>673</v>
      </c>
      <c r="H1414" s="89" t="s">
        <v>95</v>
      </c>
      <c r="I1414" s="89" t="s">
        <v>46</v>
      </c>
      <c r="J1414" s="89">
        <v>2</v>
      </c>
    </row>
    <row r="1415" spans="1:10" s="89" customFormat="1" x14ac:dyDescent="0.25">
      <c r="A1415" s="89" t="s">
        <v>78</v>
      </c>
      <c r="B1415" s="89" t="s">
        <v>443</v>
      </c>
      <c r="F1415" s="89" t="s">
        <v>655</v>
      </c>
      <c r="G1415" s="89" t="s">
        <v>674</v>
      </c>
      <c r="H1415" s="89" t="s">
        <v>443</v>
      </c>
      <c r="I1415" s="89" t="s">
        <v>22</v>
      </c>
      <c r="J1415" s="89">
        <v>3</v>
      </c>
    </row>
    <row r="1416" spans="1:10" s="89" customFormat="1" x14ac:dyDescent="0.25">
      <c r="A1416" s="89" t="s">
        <v>78</v>
      </c>
      <c r="B1416" s="89" t="s">
        <v>443</v>
      </c>
      <c r="F1416" s="89" t="s">
        <v>655</v>
      </c>
      <c r="G1416" s="89" t="s">
        <v>674</v>
      </c>
      <c r="H1416" s="89" t="s">
        <v>443</v>
      </c>
      <c r="I1416" s="89" t="s">
        <v>46</v>
      </c>
      <c r="J1416" s="89">
        <v>3</v>
      </c>
    </row>
    <row r="1417" spans="1:10" s="89" customFormat="1" x14ac:dyDescent="0.25">
      <c r="A1417" s="89" t="s">
        <v>78</v>
      </c>
      <c r="B1417" s="89" t="s">
        <v>675</v>
      </c>
      <c r="F1417" s="89" t="s">
        <v>655</v>
      </c>
      <c r="G1417" s="89" t="s">
        <v>676</v>
      </c>
      <c r="H1417" s="89" t="s">
        <v>675</v>
      </c>
      <c r="I1417" s="89" t="s">
        <v>22</v>
      </c>
      <c r="J1417" s="89">
        <v>1</v>
      </c>
    </row>
    <row r="1418" spans="1:10" s="89" customFormat="1" x14ac:dyDescent="0.25">
      <c r="A1418" s="89" t="s">
        <v>78</v>
      </c>
      <c r="B1418" s="89" t="s">
        <v>675</v>
      </c>
      <c r="F1418" s="89" t="s">
        <v>655</v>
      </c>
      <c r="G1418" s="89" t="s">
        <v>676</v>
      </c>
      <c r="H1418" s="89" t="s">
        <v>675</v>
      </c>
      <c r="I1418" s="89" t="s">
        <v>45</v>
      </c>
      <c r="J1418" s="89">
        <v>1</v>
      </c>
    </row>
    <row r="1419" spans="1:10" s="89" customFormat="1" x14ac:dyDescent="0.25">
      <c r="A1419" s="89" t="s">
        <v>78</v>
      </c>
      <c r="B1419" s="89" t="s">
        <v>675</v>
      </c>
      <c r="F1419" s="89" t="s">
        <v>655</v>
      </c>
      <c r="G1419" s="89" t="s">
        <v>676</v>
      </c>
      <c r="H1419" s="89" t="s">
        <v>675</v>
      </c>
      <c r="I1419" s="89" t="s">
        <v>46</v>
      </c>
      <c r="J1419" s="89">
        <v>1</v>
      </c>
    </row>
    <row r="1420" spans="1:10" s="89" customFormat="1" x14ac:dyDescent="0.25">
      <c r="A1420" s="89" t="s">
        <v>78</v>
      </c>
      <c r="B1420" s="89" t="s">
        <v>79</v>
      </c>
      <c r="F1420" s="89" t="s">
        <v>655</v>
      </c>
      <c r="G1420" s="89" t="s">
        <v>677</v>
      </c>
      <c r="H1420" s="89" t="s">
        <v>79</v>
      </c>
      <c r="I1420" s="89" t="s">
        <v>22</v>
      </c>
      <c r="J1420" s="89">
        <v>1</v>
      </c>
    </row>
    <row r="1421" spans="1:10" s="89" customFormat="1" x14ac:dyDescent="0.25">
      <c r="A1421" s="89" t="s">
        <v>78</v>
      </c>
      <c r="B1421" s="89" t="s">
        <v>79</v>
      </c>
      <c r="F1421" s="89" t="s">
        <v>655</v>
      </c>
      <c r="G1421" s="89" t="s">
        <v>677</v>
      </c>
      <c r="H1421" s="89" t="s">
        <v>79</v>
      </c>
      <c r="I1421" s="89" t="s">
        <v>46</v>
      </c>
      <c r="J1421" s="89">
        <v>2</v>
      </c>
    </row>
    <row r="1422" spans="1:10" s="89" customFormat="1" x14ac:dyDescent="0.25">
      <c r="A1422" s="89" t="s">
        <v>78</v>
      </c>
      <c r="B1422" s="89" t="s">
        <v>79</v>
      </c>
      <c r="F1422" s="89" t="s">
        <v>655</v>
      </c>
      <c r="G1422" s="89" t="s">
        <v>677</v>
      </c>
      <c r="H1422" s="89" t="s">
        <v>79</v>
      </c>
      <c r="I1422" s="89" t="s">
        <v>206</v>
      </c>
      <c r="J1422" s="89">
        <v>1</v>
      </c>
    </row>
    <row r="1423" spans="1:10" s="89" customFormat="1" x14ac:dyDescent="0.25">
      <c r="A1423" s="89" t="s">
        <v>78</v>
      </c>
      <c r="B1423" s="89" t="s">
        <v>134</v>
      </c>
      <c r="F1423" s="89" t="s">
        <v>655</v>
      </c>
      <c r="G1423" s="89" t="s">
        <v>678</v>
      </c>
      <c r="H1423" s="89" t="s">
        <v>134</v>
      </c>
      <c r="I1423" s="89" t="s">
        <v>22</v>
      </c>
      <c r="J1423" s="89">
        <v>1</v>
      </c>
    </row>
    <row r="1424" spans="1:10" s="89" customFormat="1" x14ac:dyDescent="0.25">
      <c r="A1424" s="89" t="s">
        <v>78</v>
      </c>
      <c r="B1424" s="89" t="s">
        <v>134</v>
      </c>
      <c r="F1424" s="89" t="s">
        <v>655</v>
      </c>
      <c r="G1424" s="89" t="s">
        <v>678</v>
      </c>
      <c r="H1424" s="89" t="s">
        <v>134</v>
      </c>
      <c r="I1424" s="89" t="s">
        <v>46</v>
      </c>
      <c r="J1424" s="89">
        <v>3</v>
      </c>
    </row>
    <row r="1425" spans="1:10" s="89" customFormat="1" x14ac:dyDescent="0.25">
      <c r="A1425" s="89" t="s">
        <v>29</v>
      </c>
      <c r="B1425" s="89" t="s">
        <v>230</v>
      </c>
      <c r="F1425" s="89" t="s">
        <v>655</v>
      </c>
      <c r="G1425" s="89" t="s">
        <v>679</v>
      </c>
      <c r="H1425" s="89" t="s">
        <v>230</v>
      </c>
      <c r="I1425" s="89" t="s">
        <v>45</v>
      </c>
      <c r="J1425" s="89">
        <v>2</v>
      </c>
    </row>
    <row r="1426" spans="1:10" s="89" customFormat="1" x14ac:dyDescent="0.25">
      <c r="A1426" s="89" t="s">
        <v>101</v>
      </c>
      <c r="B1426" s="89" t="s">
        <v>102</v>
      </c>
      <c r="F1426" s="89" t="s">
        <v>655</v>
      </c>
      <c r="G1426" s="89" t="s">
        <v>680</v>
      </c>
      <c r="H1426" s="89" t="s">
        <v>102</v>
      </c>
      <c r="I1426" s="89" t="s">
        <v>46</v>
      </c>
      <c r="J1426" s="89">
        <v>2</v>
      </c>
    </row>
    <row r="1427" spans="1:10" s="89" customFormat="1" x14ac:dyDescent="0.25">
      <c r="A1427" s="89" t="s">
        <v>54</v>
      </c>
      <c r="B1427" s="89" t="s">
        <v>55</v>
      </c>
      <c r="F1427" s="89" t="s">
        <v>655</v>
      </c>
      <c r="G1427" s="89" t="s">
        <v>681</v>
      </c>
      <c r="H1427" s="89" t="s">
        <v>55</v>
      </c>
      <c r="I1427" s="89" t="s">
        <v>38</v>
      </c>
      <c r="J1427" s="89">
        <v>1</v>
      </c>
    </row>
    <row r="1428" spans="1:10" s="89" customFormat="1" x14ac:dyDescent="0.25">
      <c r="A1428" s="89" t="s">
        <v>60</v>
      </c>
      <c r="B1428" s="89" t="s">
        <v>61</v>
      </c>
      <c r="F1428" s="89" t="s">
        <v>655</v>
      </c>
      <c r="G1428" s="89" t="s">
        <v>682</v>
      </c>
      <c r="H1428" s="89" t="s">
        <v>61</v>
      </c>
      <c r="I1428" s="89" t="s">
        <v>45</v>
      </c>
      <c r="J1428" s="89">
        <v>1</v>
      </c>
    </row>
    <row r="1429" spans="1:10" s="89" customFormat="1" x14ac:dyDescent="0.25">
      <c r="A1429" s="89" t="s">
        <v>60</v>
      </c>
      <c r="B1429" s="89" t="s">
        <v>61</v>
      </c>
      <c r="F1429" s="89" t="s">
        <v>655</v>
      </c>
      <c r="G1429" s="89" t="s">
        <v>682</v>
      </c>
      <c r="H1429" s="89" t="s">
        <v>61</v>
      </c>
      <c r="I1429" s="89" t="s">
        <v>38</v>
      </c>
      <c r="J1429" s="89">
        <v>1</v>
      </c>
    </row>
    <row r="1430" spans="1:10" s="89" customFormat="1" x14ac:dyDescent="0.25">
      <c r="A1430" s="89" t="s">
        <v>60</v>
      </c>
      <c r="B1430" s="89" t="s">
        <v>126</v>
      </c>
      <c r="F1430" s="89" t="s">
        <v>655</v>
      </c>
      <c r="G1430" s="89" t="s">
        <v>683</v>
      </c>
      <c r="H1430" s="89" t="s">
        <v>126</v>
      </c>
      <c r="I1430" s="89" t="s">
        <v>17</v>
      </c>
      <c r="J1430" s="89">
        <v>1</v>
      </c>
    </row>
    <row r="1431" spans="1:10" s="89" customFormat="1" x14ac:dyDescent="0.25">
      <c r="A1431" s="89" t="s">
        <v>60</v>
      </c>
      <c r="B1431" s="89" t="s">
        <v>70</v>
      </c>
      <c r="F1431" s="89" t="s">
        <v>655</v>
      </c>
      <c r="G1431" s="89" t="s">
        <v>684</v>
      </c>
      <c r="H1431" s="89" t="s">
        <v>70</v>
      </c>
      <c r="I1431" s="89" t="s">
        <v>45</v>
      </c>
      <c r="J1431" s="89">
        <v>1</v>
      </c>
    </row>
  </sheetData>
  <sheetProtection formatCells="0" formatColumns="0" formatRows="0" insertColumns="0" insertRows="0" insertHyperlinks="0" deleteColumns="0" deleteRows="0" sort="0" autoFilter="0" pivotTables="0"/>
  <autoFilter ref="A1:J135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ΠΑΡΑΤΗΡΗΣΕΙΣ</vt:lpstr>
      <vt:lpstr>ΠΔΕ-ΔΔΕ-ΘΕΣΕΙΣ</vt:lpstr>
      <vt:lpstr>ΕΚΠΑΙΔΕΥΤΙΚΗ ΔΟΜΗ</vt:lpstr>
      <vt:lpstr>ΕΙΔΙΚΟΤΗΤΕΣ</vt:lpstr>
      <vt:lpstr>ΘΕΣΕΙΣ ΑΝΑ ΦΟΡΕΑ</vt:lpstr>
      <vt:lpstr>ΕΙΔΙΚΟΤΗΤΕΣ ΑΝΑ ΦΟΡΕΑ</vt:lpstr>
      <vt:lpstr>ΦΟΡΕΙΣ</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Πληροφοριακό Σύστημα Διαχείρισης "Τάξης Μαθητείας"</dc:creator>
  <cp:lastModifiedBy>Αθανάσιος Τσαγκατάκης</cp:lastModifiedBy>
  <dcterms:created xsi:type="dcterms:W3CDTF">2019-07-04T18:19:39Z</dcterms:created>
  <dcterms:modified xsi:type="dcterms:W3CDTF">2019-09-20T14:15:37Z</dcterms:modified>
</cp:coreProperties>
</file>